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83649.25-CC/4ª minuta/"/>
    </mc:Choice>
  </mc:AlternateContent>
  <xr:revisionPtr revIDLastSave="15" documentId="8_{C194F854-C8F3-46F3-B932-2DBC40BC6C5D}" xr6:coauthVersionLast="47" xr6:coauthVersionMax="47" xr10:uidLastSave="{5E88741A-4444-4BEA-B5FE-A795D437B384}"/>
  <bookViews>
    <workbookView xWindow="3510" yWindow="1260" windowWidth="14865" windowHeight="14940" xr2:uid="{56A9C688-8251-4000-88D8-A2940758C680}"/>
  </bookViews>
  <sheets>
    <sheet name="ANEXO 5 - CFF" sheetId="1" r:id="rId1"/>
    <sheet name="ANEXO 5 - EVENTOGRAMA" sheetId="2" r:id="rId2"/>
  </sheets>
  <externalReferences>
    <externalReference r:id="rId3"/>
  </externalReferences>
  <definedNames>
    <definedName name="_Fill" localSheetId="0" hidden="1">#REF!</definedName>
    <definedName name="_Fill" hidden="1">#REF!</definedName>
    <definedName name="_xlnm.Print_Area" localSheetId="0">'ANEXO 5 - CFF'!$A$1:$BC$84</definedName>
    <definedName name="_xlnm.Print_Area" localSheetId="1">'ANEXO 5 - EVENTOGRAMA'!$A$1:$L$41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'ANEXO 5 - CFF'!$A:$F,'ANEXO 5 - CFF'!$1:$5</definedName>
    <definedName name="_xlnm.Print_Titles" localSheetId="1">'ANEXO 5 - EVENTOGRAMA'!$1:$4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D84" i="1" l="1"/>
  <c r="BE84" i="1" s="1"/>
  <c r="BF84" i="1" s="1"/>
  <c r="BF82" i="1"/>
  <c r="BE81" i="1"/>
  <c r="BF81" i="1" s="1"/>
  <c r="BE79" i="1"/>
  <c r="BF79" i="1" s="1"/>
  <c r="BD79" i="1"/>
  <c r="BD78" i="1"/>
  <c r="B78" i="1"/>
  <c r="BE75" i="1"/>
  <c r="BF75" i="1" s="1"/>
  <c r="BD75" i="1"/>
  <c r="BD74" i="1"/>
  <c r="B74" i="1"/>
  <c r="BE73" i="1"/>
  <c r="BF73" i="1" s="1"/>
  <c r="BD73" i="1"/>
  <c r="BD72" i="1"/>
  <c r="B72" i="1"/>
  <c r="BE71" i="1"/>
  <c r="BF71" i="1" s="1"/>
  <c r="BD71" i="1"/>
  <c r="BD70" i="1"/>
  <c r="B70" i="1"/>
  <c r="BE69" i="1"/>
  <c r="BF69" i="1" s="1"/>
  <c r="BD69" i="1"/>
  <c r="BD68" i="1"/>
  <c r="B68" i="1"/>
  <c r="BE67" i="1"/>
  <c r="BF67" i="1" s="1"/>
  <c r="BD67" i="1"/>
  <c r="BD66" i="1"/>
  <c r="BE66" i="1"/>
  <c r="BF66" i="1" s="1"/>
  <c r="B66" i="1"/>
  <c r="BE65" i="1"/>
  <c r="BF65" i="1" s="1"/>
  <c r="BD65" i="1"/>
  <c r="BE64" i="1"/>
  <c r="BF64" i="1" s="1"/>
  <c r="BD64" i="1"/>
  <c r="B64" i="1"/>
  <c r="BE63" i="1"/>
  <c r="BF63" i="1" s="1"/>
  <c r="BD63" i="1"/>
  <c r="BD62" i="1"/>
  <c r="B62" i="1"/>
  <c r="BE61" i="1"/>
  <c r="BF61" i="1" s="1"/>
  <c r="BD61" i="1"/>
  <c r="BD60" i="1"/>
  <c r="B60" i="1"/>
  <c r="BE59" i="1"/>
  <c r="BF59" i="1" s="1"/>
  <c r="BD59" i="1"/>
  <c r="BD58" i="1"/>
  <c r="B58" i="1"/>
  <c r="BE57" i="1"/>
  <c r="BF57" i="1" s="1"/>
  <c r="BD57" i="1"/>
  <c r="BD56" i="1"/>
  <c r="B56" i="1"/>
  <c r="BE55" i="1"/>
  <c r="BF55" i="1" s="1"/>
  <c r="BD55" i="1"/>
  <c r="BD54" i="1"/>
  <c r="B54" i="1"/>
  <c r="BE53" i="1"/>
  <c r="BF53" i="1" s="1"/>
  <c r="BD53" i="1"/>
  <c r="BD52" i="1"/>
  <c r="B52" i="1"/>
  <c r="BE51" i="1"/>
  <c r="BF51" i="1" s="1"/>
  <c r="BD51" i="1"/>
  <c r="BD50" i="1"/>
  <c r="BE50" i="1"/>
  <c r="BF50" i="1" s="1"/>
  <c r="B50" i="1"/>
  <c r="BE49" i="1"/>
  <c r="BF49" i="1" s="1"/>
  <c r="BD49" i="1"/>
  <c r="BD48" i="1"/>
  <c r="B48" i="1"/>
  <c r="BE47" i="1"/>
  <c r="BF47" i="1" s="1"/>
  <c r="BD47" i="1"/>
  <c r="BD46" i="1"/>
  <c r="B46" i="1"/>
  <c r="BE45" i="1"/>
  <c r="BD45" i="1"/>
  <c r="BE44" i="1"/>
  <c r="BD44" i="1"/>
  <c r="BE43" i="1"/>
  <c r="BF43" i="1" s="1"/>
  <c r="BD43" i="1"/>
  <c r="BD42" i="1"/>
  <c r="B42" i="1"/>
  <c r="BE41" i="1"/>
  <c r="BF41" i="1" s="1"/>
  <c r="BD41" i="1"/>
  <c r="BE40" i="1"/>
  <c r="BF40" i="1" s="1"/>
  <c r="BD40" i="1"/>
  <c r="B40" i="1"/>
  <c r="BE39" i="1"/>
  <c r="BF39" i="1" s="1"/>
  <c r="BD39" i="1"/>
  <c r="BD38" i="1"/>
  <c r="B38" i="1"/>
  <c r="BE37" i="1"/>
  <c r="BF37" i="1" s="1"/>
  <c r="BD37" i="1"/>
  <c r="BD36" i="1"/>
  <c r="B36" i="1"/>
  <c r="BE35" i="1"/>
  <c r="BD35" i="1"/>
  <c r="BE34" i="1"/>
  <c r="BD34" i="1"/>
  <c r="BE33" i="1"/>
  <c r="BF33" i="1" s="1"/>
  <c r="BD33" i="1"/>
  <c r="BD32" i="1"/>
  <c r="B32" i="1"/>
  <c r="BE31" i="1"/>
  <c r="BF31" i="1" s="1"/>
  <c r="BD31" i="1"/>
  <c r="BD30" i="1"/>
  <c r="B30" i="1"/>
  <c r="BE29" i="1"/>
  <c r="BF29" i="1" s="1"/>
  <c r="BD29" i="1"/>
  <c r="BD28" i="1"/>
  <c r="B28" i="1"/>
  <c r="BE27" i="1"/>
  <c r="BF27" i="1" s="1"/>
  <c r="BD27" i="1"/>
  <c r="BE26" i="1"/>
  <c r="BF26" i="1" s="1"/>
  <c r="BD26" i="1"/>
  <c r="B26" i="1"/>
  <c r="BE25" i="1"/>
  <c r="BF25" i="1" s="1"/>
  <c r="BD25" i="1"/>
  <c r="BD24" i="1"/>
  <c r="B24" i="1"/>
  <c r="BE23" i="1"/>
  <c r="BD23" i="1"/>
  <c r="BE22" i="1"/>
  <c r="BD22" i="1"/>
  <c r="BE21" i="1"/>
  <c r="BF21" i="1" s="1"/>
  <c r="BD21" i="1"/>
  <c r="BD20" i="1"/>
  <c r="A20" i="1"/>
  <c r="B20" i="1" s="1"/>
  <c r="BE19" i="1"/>
  <c r="BF19" i="1" s="1"/>
  <c r="BD19" i="1"/>
  <c r="BD18" i="1"/>
  <c r="A18" i="1"/>
  <c r="BE17" i="1"/>
  <c r="BF17" i="1" s="1"/>
  <c r="BD17" i="1"/>
  <c r="BE16" i="1"/>
  <c r="BF16" i="1" s="1"/>
  <c r="BD16" i="1"/>
  <c r="A16" i="1"/>
  <c r="B16" i="1" s="1"/>
  <c r="BE15" i="1"/>
  <c r="BF15" i="1" s="1"/>
  <c r="BD15" i="1"/>
  <c r="BD14" i="1"/>
  <c r="A14" i="1"/>
  <c r="BE13" i="1"/>
  <c r="BD13" i="1"/>
  <c r="BE12" i="1"/>
  <c r="BD12" i="1"/>
  <c r="BE11" i="1"/>
  <c r="BF11" i="1" s="1"/>
  <c r="BD11" i="1"/>
  <c r="BD10" i="1"/>
  <c r="B10" i="1"/>
  <c r="BE9" i="1"/>
  <c r="BF9" i="1" s="1"/>
  <c r="BD9" i="1"/>
  <c r="BD8" i="1"/>
  <c r="B8" i="1"/>
  <c r="J4" i="1"/>
  <c r="L4" i="1" s="1"/>
  <c r="N4" i="1" s="1"/>
  <c r="P4" i="1" s="1"/>
  <c r="R4" i="1" s="1"/>
  <c r="T4" i="1" s="1"/>
  <c r="V4" i="1" s="1"/>
  <c r="X4" i="1" s="1"/>
  <c r="Z4" i="1" s="1"/>
  <c r="AB4" i="1" s="1"/>
  <c r="BE32" i="1" l="1"/>
  <c r="BF32" i="1" s="1"/>
  <c r="BE18" i="1"/>
  <c r="BF18" i="1" s="1"/>
  <c r="B18" i="1"/>
  <c r="BE62" i="1"/>
  <c r="BF62" i="1" s="1"/>
  <c r="BE52" i="1"/>
  <c r="BF52" i="1" s="1"/>
  <c r="BE20" i="1"/>
  <c r="BF20" i="1" s="1"/>
  <c r="BE42" i="1"/>
  <c r="BF42" i="1" s="1"/>
  <c r="BE30" i="1"/>
  <c r="BF30" i="1" s="1"/>
  <c r="BE68" i="1"/>
  <c r="BF68" i="1" s="1"/>
  <c r="BE28" i="1"/>
  <c r="BF28" i="1" s="1"/>
  <c r="BE38" i="1"/>
  <c r="BF38" i="1" s="1"/>
  <c r="BE56" i="1"/>
  <c r="BF56" i="1" s="1"/>
  <c r="B14" i="1"/>
  <c r="BE70" i="1"/>
  <c r="BF70" i="1" s="1"/>
  <c r="BE48" i="1"/>
  <c r="BF48" i="1" s="1"/>
  <c r="BE60" i="1"/>
  <c r="BF60" i="1" s="1"/>
  <c r="BE46" i="1" l="1"/>
  <c r="BF46" i="1" s="1"/>
  <c r="BE24" i="1"/>
  <c r="BF24" i="1" s="1"/>
  <c r="BE54" i="1"/>
  <c r="BF54" i="1" s="1"/>
  <c r="BE78" i="1"/>
  <c r="BF78" i="1" s="1"/>
  <c r="BE8" i="1"/>
  <c r="BF8" i="1" s="1"/>
  <c r="BE72" i="1"/>
  <c r="BF72" i="1" s="1"/>
  <c r="BE58" i="1"/>
  <c r="BF58" i="1" s="1"/>
  <c r="BE10" i="1"/>
  <c r="BF10" i="1" s="1"/>
  <c r="BE36" i="1"/>
  <c r="BF36" i="1" s="1"/>
  <c r="BE74" i="1"/>
  <c r="BF74" i="1" s="1"/>
  <c r="BF77" i="1" l="1"/>
  <c r="BE14" i="1"/>
  <c r="BF14" i="1" s="1"/>
  <c r="BF83" i="1" l="1"/>
  <c r="BD83" i="1"/>
  <c r="BD81" i="1" l="1"/>
  <c r="BD7" i="1"/>
  <c r="BE7" i="1"/>
  <c r="BF7" i="1" s="1"/>
</calcChain>
</file>

<file path=xl/sharedStrings.xml><?xml version="1.0" encoding="utf-8"?>
<sst xmlns="http://schemas.openxmlformats.org/spreadsheetml/2006/main" count="320" uniqueCount="212">
  <si>
    <t>PERÍODO DE EXECUÇÃO (DIAS)</t>
  </si>
  <si>
    <t>ITEM</t>
  </si>
  <si>
    <t>DESCRIÇÃO DOS SERVIÇOS</t>
  </si>
  <si>
    <t>Preço Total com ADM, BDI e retenção</t>
  </si>
  <si>
    <t>Administração Local (%)</t>
  </si>
  <si>
    <t>331 A 436</t>
  </si>
  <si>
    <t>%</t>
  </si>
  <si>
    <t>VALOR</t>
  </si>
  <si>
    <t>5.1</t>
  </si>
  <si>
    <t>5.2</t>
  </si>
  <si>
    <t>5.3</t>
  </si>
  <si>
    <t>5.4</t>
  </si>
  <si>
    <t>10.1</t>
  </si>
  <si>
    <t>10.2</t>
  </si>
  <si>
    <t>10.3</t>
  </si>
  <si>
    <t>13.1</t>
  </si>
  <si>
    <t>PERCENTUAL PARCIAL</t>
  </si>
  <si>
    <t>PERCENTUAL ACUMULADO</t>
  </si>
  <si>
    <t>TOTAL PARCIAL</t>
  </si>
  <si>
    <t>PERÍODO DE EXECUÇÃO DA MANUTENÇÃO (MÊS)</t>
  </si>
  <si>
    <t>PERÍODO DE EXECUÇÃO DA MANUTENÇÃO (MESES)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</si>
  <si>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</si>
  <si>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</si>
  <si>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</si>
  <si>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</si>
  <si>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</si>
  <si>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</si>
  <si>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</si>
  <si>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</si>
  <si>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</si>
  <si>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</si>
  <si>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8.7</t>
  </si>
  <si>
    <t>8.8</t>
  </si>
  <si>
    <t>Projetos Básicos</t>
  </si>
  <si>
    <t>Projetos Executivos</t>
  </si>
  <si>
    <t>Elétrica</t>
  </si>
  <si>
    <t>Serviços Civis</t>
  </si>
  <si>
    <t>Percentual Global referente à obra (%)</t>
  </si>
  <si>
    <t>Percentual Global referente à obra com manutenção (%)</t>
  </si>
  <si>
    <t>Preço Total com BDI - Sem Administração Local</t>
  </si>
  <si>
    <t>TOTAL OBRA</t>
  </si>
  <si>
    <t>Pagamento Retenção - Recebimento Definitivo</t>
  </si>
  <si>
    <t>TOTAL MANUTENÇÃO</t>
  </si>
  <si>
    <t>FÓRUM DA COMARCA DE SOROCABA</t>
  </si>
  <si>
    <t>ANEXO 5 - CRONOGRAMA FÍSICO - FINANCEIRO</t>
  </si>
  <si>
    <t>DESCRIÇÃO DAS ETAPAS</t>
  </si>
  <si>
    <t>Valor Total da Etapa 
com BDI</t>
  </si>
  <si>
    <t>Percentual Global Fixo Referencial (%)</t>
  </si>
  <si>
    <t xml:space="preserve">Range - Classe 2 - Tabela da AACE RP18 </t>
  </si>
  <si>
    <t>Item do Orçamento</t>
  </si>
  <si>
    <t>Objetivo</t>
  </si>
  <si>
    <t>Responsável Pela Aprovação</t>
  </si>
  <si>
    <t>Meta Para Pagamento</t>
  </si>
  <si>
    <t>Percentual Minimo (%)</t>
  </si>
  <si>
    <t>Percentual Maximo (%)</t>
  </si>
  <si>
    <t>1</t>
  </si>
  <si>
    <t>Canteiro de Obra - Etapa 1</t>
  </si>
  <si>
    <t>2.1</t>
  </si>
  <si>
    <t xml:space="preserve">Instalação da placa de obras </t>
  </si>
  <si>
    <t>Fiscalização de Execução - TJSP</t>
  </si>
  <si>
    <t>100% na conclusão dos serviços</t>
  </si>
  <si>
    <t>2</t>
  </si>
  <si>
    <t>Canteiro de Obra - Etapa 2</t>
  </si>
  <si>
    <t>2.2 a 2.4</t>
  </si>
  <si>
    <t>Locação dos containers.</t>
  </si>
  <si>
    <t>Pagamento mensal da fração correspondente a partir do terceiro mês até a conclusão dos serviços.</t>
  </si>
  <si>
    <t>3</t>
  </si>
  <si>
    <t>Materiais e equipamentos de Apoio e Proteção - Etapa 1</t>
  </si>
  <si>
    <t>3.1 e 3.4</t>
  </si>
  <si>
    <t>Instalação da sinalização e lona plástica.</t>
  </si>
  <si>
    <t>4</t>
  </si>
  <si>
    <t>Materiais e equipamentos de Apoio e Proteção - Etapa 2</t>
  </si>
  <si>
    <t>3.2 e 3.3</t>
  </si>
  <si>
    <t>Locação dos andaimes incluindo montagens e desmontagens.</t>
  </si>
  <si>
    <t>5</t>
  </si>
  <si>
    <t>4.1</t>
  </si>
  <si>
    <t>Realizar os projetos básicos necessários à realização da obra.</t>
  </si>
  <si>
    <t>Aprovação de Projetos pela equipe técnica do TJSP</t>
  </si>
  <si>
    <t>100% na entrega dos projetos básicos em conformidade com as especificações das diretrizes de projeto</t>
  </si>
  <si>
    <t>6</t>
  </si>
  <si>
    <t>4.2</t>
  </si>
  <si>
    <t>7</t>
  </si>
  <si>
    <t>4.3</t>
  </si>
  <si>
    <t>8</t>
  </si>
  <si>
    <t>4.4</t>
  </si>
  <si>
    <t>9</t>
  </si>
  <si>
    <t>Projeto executivo – arquitetura</t>
  </si>
  <si>
    <t>Realizar os projetos executivos necessários à realização da obra.</t>
  </si>
  <si>
    <t>100% na entrega dos projetos executivos em conformidade com as especificações das diretrizes de projeto</t>
  </si>
  <si>
    <t>10</t>
  </si>
  <si>
    <t>Projeto executivo – elétrica</t>
  </si>
  <si>
    <t>11</t>
  </si>
  <si>
    <t>Projeto executivo - elevador</t>
  </si>
  <si>
    <t>12</t>
  </si>
  <si>
    <t>Projeto executivo - estrutura</t>
  </si>
  <si>
    <t>13</t>
  </si>
  <si>
    <t>Remoções e retiradas</t>
  </si>
  <si>
    <t>6.0</t>
  </si>
  <si>
    <t>Execução das demolições, remoções e retiradas do Fórum porpocional aos serviços de acordo com a evolução física da obra.</t>
  </si>
  <si>
    <t>100% na finalização dos serviços de demolição e retiradas.</t>
  </si>
  <si>
    <t>14</t>
  </si>
  <si>
    <t>Elétrica - Etapa 1</t>
  </si>
  <si>
    <t>7.11 a 7.1.7</t>
  </si>
  <si>
    <t>Instalação dos painéis elétricos conforme projeto executivo</t>
  </si>
  <si>
    <t>50% na instalação e montagem dos painéis elétricos e 50% na finalização e testes conforme projeto executivo.</t>
  </si>
  <si>
    <t>15</t>
  </si>
  <si>
    <t>Elétrica - Etapa 2</t>
  </si>
  <si>
    <t>7.2.1 a 7.2.6</t>
  </si>
  <si>
    <t>Instalação dos condutores e alimentadores, conforme projeto executivo</t>
  </si>
  <si>
    <t>100% na finalização das instalações Instalação dos condutores e alimentadores, conforme projeto executivo.</t>
  </si>
  <si>
    <t>16</t>
  </si>
  <si>
    <t>Elétrica - Etapa 3</t>
  </si>
  <si>
    <t>7.3.1 a 7.3.4 e 7.4.1</t>
  </si>
  <si>
    <t>Execução da infraestrutura das instalações elétricas e tomadas, conforme projeto executivo</t>
  </si>
  <si>
    <t>90% na finalização das completa da infraestrutura das instalações elétricas e 10% na instalação das tomadas conforme projeto executivo.</t>
  </si>
  <si>
    <t>17</t>
  </si>
  <si>
    <t>Serviços Civis - Estrutura - Etapa 1</t>
  </si>
  <si>
    <t>8.1.1, a 8.1.10</t>
  </si>
  <si>
    <t xml:space="preserve">Executar os ensaios e fundações profundas em estaca Strauss, </t>
  </si>
  <si>
    <t>100% na execução das fundações profundas conforme projeto executivo.</t>
  </si>
  <si>
    <t>18</t>
  </si>
  <si>
    <t>Serviços Civis - Estrutura - Etapa 2</t>
  </si>
  <si>
    <t>8.1.11 a 8.1.30</t>
  </si>
  <si>
    <t xml:space="preserve">Executar a estrutura de radier e coroamento das estacas </t>
  </si>
  <si>
    <t xml:space="preserve">100% na execução das radier e coroamento das estacas </t>
  </si>
  <si>
    <t>19</t>
  </si>
  <si>
    <t>Serviços Civis - Estrutura - Etapa 3</t>
  </si>
  <si>
    <t>8.1.31,8.1.32, 8.1.36 a 8.1.38</t>
  </si>
  <si>
    <t>Executar o tratamento de junta de dilatação e laje Steel Deck</t>
  </si>
  <si>
    <t>100% na finalização do tratamento de junta de dilatação e laje Steel Deck</t>
  </si>
  <si>
    <t>20</t>
  </si>
  <si>
    <t>Serviços Civis - Estrutura - Etapa 4</t>
  </si>
  <si>
    <t>8.1.33 e 8.1.34</t>
  </si>
  <si>
    <t>Executar a estrutura metálica e pintura da estrutura</t>
  </si>
  <si>
    <t>30% na entega do material, 40% na execução da estrutura metálica e 30% na finalização dos serviços.</t>
  </si>
  <si>
    <t>21</t>
  </si>
  <si>
    <t>Serviços Civis - Estrutura - Etapa 5</t>
  </si>
  <si>
    <t>8.1.35</t>
  </si>
  <si>
    <t>Locação de quadros metálicos para plataforma de proteção, inclusive o madeiramento</t>
  </si>
  <si>
    <t>Pagamento mensal da fração correspondente até a conclusão dos serviços.</t>
  </si>
  <si>
    <t>22</t>
  </si>
  <si>
    <t>Serviços civis - fechamentos e acabamentos</t>
  </si>
  <si>
    <t>8.2.1 a 8.2.15</t>
  </si>
  <si>
    <t>Executar os fechamentos e acabamentos gerais</t>
  </si>
  <si>
    <t>60% na finalização dos serviços de instalação das placas cimentícias e 40% na conclusão dos demais serviços conforme projeto executivo.</t>
  </si>
  <si>
    <t>23</t>
  </si>
  <si>
    <t>Serviços Civis - Impermeabilização</t>
  </si>
  <si>
    <t>8.3.1 a 8.3.5</t>
  </si>
  <si>
    <t>Executar os serviços de impermeabilização</t>
  </si>
  <si>
    <t>100% na finalização dos serviços.</t>
  </si>
  <si>
    <t>24</t>
  </si>
  <si>
    <t>Serviços Civis - Forro e Pintura</t>
  </si>
  <si>
    <t>8.4.1 e 8.5.1 a 8.5.8</t>
  </si>
  <si>
    <t>Executar os serviços de instalação de forro e pintura</t>
  </si>
  <si>
    <t>25</t>
  </si>
  <si>
    <t>Serviços Civis - tubulações, rufos, grelhas, corrimão</t>
  </si>
  <si>
    <t>8.6.1 a 8.6.4 e 8.7.1</t>
  </si>
  <si>
    <t>Executar os serviços de tubulações, rufos, grelhas e corrimão</t>
  </si>
  <si>
    <t>26</t>
  </si>
  <si>
    <t>Serviços Civis -  caixas de passagem</t>
  </si>
  <si>
    <t>Executar os serviços de execução das caixas de passagem</t>
  </si>
  <si>
    <t>27</t>
  </si>
  <si>
    <t>Serviços Civis - Esquadrias</t>
  </si>
  <si>
    <t>8.8.1 e 8.8.2</t>
  </si>
  <si>
    <t>Executar a instalação das esquadrias</t>
  </si>
  <si>
    <t>50% na entrega de material na obra e 50% na finalização dos serviços das esquadrias instaladas.</t>
  </si>
  <si>
    <t>28</t>
  </si>
  <si>
    <t>Aterramento</t>
  </si>
  <si>
    <t>9.1 a 9.2</t>
  </si>
  <si>
    <t>Realizar aterramento dos elevadores</t>
  </si>
  <si>
    <t>100% na conclusão dos serviços.</t>
  </si>
  <si>
    <t>29</t>
  </si>
  <si>
    <t>Elevador 01 - implantação (novo)</t>
  </si>
  <si>
    <t>Executar a implantação do elevador novo nº 01 completo conforme projetos executivos aprovados pelo TJSP</t>
  </si>
  <si>
    <t>30% na entrega dos equipamentos/materias implantação do elevador nº 01, 40% com o equipamento instalado no local definido em projeto e 30% na conclusão dos serviços.</t>
  </si>
  <si>
    <t>30</t>
  </si>
  <si>
    <t>Elevador 02 - implantação (novo)</t>
  </si>
  <si>
    <t>Executar a implantação do elevador novo nº 02 completo conforme projetos executivos aprovados pelo TJSP</t>
  </si>
  <si>
    <t>30% na entrega dos equipamentos/materias implantação do elevador nº 02, 40% com o equipamento instalado no local definido em projeto e 30% na conclusão dos serviços.</t>
  </si>
  <si>
    <t>31</t>
  </si>
  <si>
    <t>Elevador 03 - substituição integral (novo)</t>
  </si>
  <si>
    <t>Executar a substituição integral do elevador 03 por um novo conforme projetos executivos aprovados pelo TJSP</t>
  </si>
  <si>
    <t>30% na entrega dos equipamentos/materias de substituição do elevador nº 03, 40% com o equipamento instalado no local definido em projeto e 30% na conclusão dos serviços.</t>
  </si>
  <si>
    <t>32</t>
  </si>
  <si>
    <t>Serviços Finais - Remoção de entulho</t>
  </si>
  <si>
    <t>11.1</t>
  </si>
  <si>
    <t>Remoção de entulho do Fórum porpocional aos serviços de remoções e retiradas.</t>
  </si>
  <si>
    <t>100% na conclusão dos serviços finais.</t>
  </si>
  <si>
    <t>33</t>
  </si>
  <si>
    <t>Serviços Finais - Limpeza final da obra</t>
  </si>
  <si>
    <t>11.2</t>
  </si>
  <si>
    <t>Limpeza final da obra</t>
  </si>
  <si>
    <t>34</t>
  </si>
  <si>
    <t>Documentação Final</t>
  </si>
  <si>
    <t>12.1 a 12.5</t>
  </si>
  <si>
    <t>Testes Start UP, laudos dos sistemas de elétrica e Alvarás de instalação e de funcionamento para o elevador reformado junto à Prefeitura de Sorocaba</t>
  </si>
  <si>
    <t>20 % na conclusão para os teste de Start UP do elevador 01; 20% na conclusão para os teste de Start UP do elevador 02; 20% na conclusão para os teste de Start UP do elevador 03; 20% após a finalização dos serviçoso de todos os elvadores e 20% no laudo des sistemas de elétrica e alvarás junto a Prefeitura Municipal de Sorocaba</t>
  </si>
  <si>
    <t>35</t>
  </si>
  <si>
    <t>Manutenção Preventiva dos Elevadores</t>
  </si>
  <si>
    <t>Manutenção preventiva para os elevadores</t>
  </si>
  <si>
    <t>Pagamento mensal da Manutenção preventiva para o funcionamento dos elevadores após instalação.</t>
  </si>
  <si>
    <t>36</t>
  </si>
  <si>
    <t>Recebimento definitivo dos serviços aprovados pela fiscalização do TJSP</t>
  </si>
  <si>
    <t>TOTAL</t>
  </si>
  <si>
    <t xml:space="preserve"> Projeto básico – arquitetura</t>
  </si>
  <si>
    <t xml:space="preserve"> Projeto básico – elétrica</t>
  </si>
  <si>
    <t xml:space="preserve"> Projeto básico – elevador</t>
  </si>
  <si>
    <t xml:space="preserve"> Projeto básico – estrutura</t>
  </si>
  <si>
    <t>ANEXO 5 - EVENTOGRAMA</t>
  </si>
  <si>
    <t xml:space="preserve">Valor Total da Etapa com BDI
</t>
  </si>
  <si>
    <t>Percentual Global Fixo (%)</t>
  </si>
  <si>
    <t>Recebimento definitivo da obra com laudos, alvarés e "AS Built"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</si>
</sst>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\ @"/>
    <numFmt numFmtId="165" formatCode="0.00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9"/>
      <name val="Arial"/>
      <family val="2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7" fillId="0" borderId="0" applyFont="0" applyFill="0" applyBorder="0" applyAlignment="0" applyProtection="0"/>
    <xf numFmtId="0" fontId="8" fillId="4" borderId="0"/>
  </cellStyleXfs>
  <cellXfs count="183">
    <xf numFmtId="0" fontId="0" fillId="0" borderId="0" xfId="0"/>
    <xf numFmtId="1" fontId="3" fillId="3" borderId="7" xfId="3" applyNumberFormat="1" applyFont="1" applyFill="1" applyBorder="1" applyAlignment="1">
      <alignment horizontal="center" vertical="center" wrapText="1"/>
    </xf>
    <xf numFmtId="0" fontId="3" fillId="3" borderId="8" xfId="3" applyFont="1" applyFill="1" applyBorder="1" applyAlignment="1">
      <alignment horizontal="left" vertical="center" wrapText="1"/>
    </xf>
    <xf numFmtId="0" fontId="3" fillId="3" borderId="9" xfId="3" applyFont="1" applyFill="1" applyBorder="1" applyAlignment="1">
      <alignment horizontal="left" vertical="center" wrapText="1"/>
    </xf>
    <xf numFmtId="0" fontId="3" fillId="3" borderId="10" xfId="3" applyFont="1" applyFill="1" applyBorder="1" applyAlignment="1">
      <alignment horizontal="left" vertical="center"/>
    </xf>
    <xf numFmtId="1" fontId="3" fillId="3" borderId="12" xfId="3" applyNumberFormat="1" applyFont="1" applyFill="1" applyBorder="1" applyAlignment="1">
      <alignment horizontal="center" vertical="center" wrapText="1"/>
    </xf>
    <xf numFmtId="0" fontId="3" fillId="3" borderId="13" xfId="3" applyFont="1" applyFill="1" applyBorder="1" applyAlignment="1">
      <alignment horizontal="center" vertical="center" wrapText="1"/>
    </xf>
    <xf numFmtId="0" fontId="3" fillId="3" borderId="14" xfId="3" applyFont="1" applyFill="1" applyBorder="1" applyAlignment="1">
      <alignment horizontal="center" vertical="center" wrapText="1"/>
    </xf>
    <xf numFmtId="1" fontId="5" fillId="2" borderId="19" xfId="3" applyNumberFormat="1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18" xfId="3" applyFont="1" applyFill="1" applyBorder="1" applyAlignment="1">
      <alignment horizontal="center" vertical="center" wrapText="1"/>
    </xf>
    <xf numFmtId="0" fontId="5" fillId="2" borderId="18" xfId="3" applyFont="1" applyFill="1" applyBorder="1" applyAlignment="1">
      <alignment horizontal="center" vertical="center"/>
    </xf>
    <xf numFmtId="0" fontId="5" fillId="2" borderId="15" xfId="3" applyFont="1" applyFill="1" applyBorder="1" applyAlignment="1">
      <alignment horizontal="center" vertical="center"/>
    </xf>
    <xf numFmtId="0" fontId="5" fillId="2" borderId="17" xfId="3" applyFont="1" applyFill="1" applyBorder="1" applyAlignment="1">
      <alignment horizontal="center" vertical="center"/>
    </xf>
    <xf numFmtId="1" fontId="3" fillId="2" borderId="12" xfId="3" applyNumberFormat="1" applyFont="1" applyFill="1" applyBorder="1" applyAlignment="1">
      <alignment horizontal="center" vertical="center" wrapText="1"/>
    </xf>
    <xf numFmtId="0" fontId="3" fillId="2" borderId="13" xfId="3" applyFont="1" applyFill="1" applyBorder="1" applyAlignment="1">
      <alignment horizontal="left" vertical="center" wrapText="1"/>
    </xf>
    <xf numFmtId="0" fontId="3" fillId="2" borderId="20" xfId="3" applyFont="1" applyFill="1" applyBorder="1" applyAlignment="1">
      <alignment horizontal="left" vertical="center" wrapText="1"/>
    </xf>
    <xf numFmtId="0" fontId="5" fillId="2" borderId="20" xfId="3" applyFont="1" applyFill="1" applyBorder="1" applyAlignment="1">
      <alignment horizontal="center" vertical="center"/>
    </xf>
    <xf numFmtId="0" fontId="3" fillId="2" borderId="16" xfId="3" applyFont="1" applyFill="1" applyBorder="1" applyAlignment="1">
      <alignment horizontal="center" vertical="center"/>
    </xf>
    <xf numFmtId="0" fontId="3" fillId="2" borderId="14" xfId="3" applyFont="1" applyFill="1" applyBorder="1" applyAlignment="1">
      <alignment horizontal="center" vertical="center"/>
    </xf>
    <xf numFmtId="0" fontId="3" fillId="2" borderId="21" xfId="3" applyFont="1" applyFill="1" applyBorder="1" applyAlignment="1">
      <alignment horizontal="center" vertical="center"/>
    </xf>
    <xf numFmtId="1" fontId="3" fillId="2" borderId="19" xfId="3" applyNumberFormat="1" applyFont="1" applyFill="1" applyBorder="1" applyAlignment="1">
      <alignment horizontal="center" vertical="center" wrapText="1"/>
    </xf>
    <xf numFmtId="4" fontId="3" fillId="2" borderId="20" xfId="3" applyNumberFormat="1" applyFont="1" applyFill="1" applyBorder="1" applyAlignment="1">
      <alignment horizontal="right" vertical="center" wrapText="1"/>
    </xf>
    <xf numFmtId="4" fontId="3" fillId="2" borderId="20" xfId="3" applyNumberFormat="1" applyFont="1" applyFill="1" applyBorder="1" applyAlignment="1">
      <alignment vertical="center"/>
    </xf>
    <xf numFmtId="10" fontId="6" fillId="2" borderId="14" xfId="4" applyNumberFormat="1" applyFont="1" applyFill="1" applyBorder="1" applyAlignment="1">
      <alignment vertical="center"/>
    </xf>
    <xf numFmtId="43" fontId="5" fillId="2" borderId="14" xfId="1" applyFont="1" applyFill="1" applyBorder="1" applyAlignment="1">
      <alignment vertical="center"/>
    </xf>
    <xf numFmtId="4" fontId="5" fillId="2" borderId="13" xfId="3" applyNumberFormat="1" applyFont="1" applyFill="1" applyBorder="1" applyAlignment="1">
      <alignment horizontal="left" vertical="center" wrapText="1" indent="1"/>
    </xf>
    <xf numFmtId="10" fontId="5" fillId="2" borderId="20" xfId="2" applyNumberFormat="1" applyFont="1" applyFill="1" applyBorder="1" applyAlignment="1">
      <alignment horizontal="right" vertical="center" wrapText="1" indent="1"/>
    </xf>
    <xf numFmtId="4" fontId="5" fillId="2" borderId="20" xfId="3" applyNumberFormat="1" applyFont="1" applyFill="1" applyBorder="1" applyAlignment="1">
      <alignment vertical="center"/>
    </xf>
    <xf numFmtId="10" fontId="6" fillId="2" borderId="13" xfId="4" applyNumberFormat="1" applyFont="1" applyFill="1" applyBorder="1" applyAlignment="1">
      <alignment vertical="center"/>
    </xf>
    <xf numFmtId="43" fontId="5" fillId="2" borderId="13" xfId="1" applyFont="1" applyFill="1" applyBorder="1" applyAlignment="1">
      <alignment vertical="center"/>
    </xf>
    <xf numFmtId="10" fontId="6" fillId="2" borderId="20" xfId="4" applyNumberFormat="1" applyFont="1" applyFill="1" applyBorder="1" applyAlignment="1">
      <alignment vertical="center"/>
    </xf>
    <xf numFmtId="43" fontId="5" fillId="2" borderId="23" xfId="1" applyFont="1" applyFill="1" applyBorder="1" applyAlignment="1">
      <alignment vertical="center"/>
    </xf>
    <xf numFmtId="4" fontId="5" fillId="2" borderId="25" xfId="3" applyNumberFormat="1" applyFont="1" applyFill="1" applyBorder="1" applyAlignment="1">
      <alignment horizontal="left" vertical="center" wrapText="1" indent="1"/>
    </xf>
    <xf numFmtId="4" fontId="5" fillId="2" borderId="26" xfId="3" applyNumberFormat="1" applyFont="1" applyFill="1" applyBorder="1" applyAlignment="1">
      <alignment horizontal="left" vertical="center" wrapText="1" indent="1"/>
    </xf>
    <xf numFmtId="4" fontId="5" fillId="2" borderId="26" xfId="3" applyNumberFormat="1" applyFont="1" applyFill="1" applyBorder="1" applyAlignment="1">
      <alignment vertical="center"/>
    </xf>
    <xf numFmtId="9" fontId="5" fillId="2" borderId="27" xfId="5" applyNumberFormat="1" applyFont="1" applyFill="1" applyBorder="1" applyAlignment="1">
      <alignment horizontal="center" vertical="center"/>
    </xf>
    <xf numFmtId="43" fontId="5" fillId="2" borderId="27" xfId="1" applyFont="1" applyFill="1" applyBorder="1" applyAlignment="1">
      <alignment horizontal="center" vertical="center"/>
    </xf>
    <xf numFmtId="43" fontId="5" fillId="2" borderId="28" xfId="1" applyFont="1" applyFill="1" applyBorder="1" applyAlignment="1">
      <alignment horizontal="center" vertical="center"/>
    </xf>
    <xf numFmtId="9" fontId="5" fillId="2" borderId="26" xfId="5" applyNumberFormat="1" applyFont="1" applyFill="1" applyBorder="1" applyAlignment="1">
      <alignment horizontal="center" vertical="center"/>
    </xf>
    <xf numFmtId="4" fontId="5" fillId="2" borderId="25" xfId="3" applyNumberFormat="1" applyFont="1" applyFill="1" applyBorder="1" applyAlignment="1">
      <alignment vertical="center"/>
    </xf>
    <xf numFmtId="9" fontId="5" fillId="2" borderId="25" xfId="5" applyNumberFormat="1" applyFont="1" applyFill="1" applyBorder="1" applyAlignment="1">
      <alignment horizontal="center" vertical="center"/>
    </xf>
    <xf numFmtId="43" fontId="5" fillId="2" borderId="25" xfId="1" applyFont="1" applyFill="1" applyBorder="1" applyAlignment="1">
      <alignment horizontal="center" vertical="center"/>
    </xf>
    <xf numFmtId="43" fontId="5" fillId="2" borderId="29" xfId="1" applyFont="1" applyFill="1" applyBorder="1" applyAlignment="1">
      <alignment horizontal="center" vertical="center"/>
    </xf>
    <xf numFmtId="9" fontId="5" fillId="2" borderId="10" xfId="5" applyNumberFormat="1" applyFont="1" applyFill="1" applyBorder="1" applyAlignment="1">
      <alignment horizontal="center" vertical="center"/>
    </xf>
    <xf numFmtId="4" fontId="5" fillId="2" borderId="13" xfId="3" applyNumberFormat="1" applyFont="1" applyFill="1" applyBorder="1" applyAlignment="1">
      <alignment vertical="center"/>
    </xf>
    <xf numFmtId="9" fontId="5" fillId="2" borderId="27" xfId="2" applyFont="1" applyFill="1" applyBorder="1" applyAlignment="1">
      <alignment horizontal="center" vertical="center"/>
    </xf>
    <xf numFmtId="9" fontId="5" fillId="2" borderId="13" xfId="2" applyFont="1" applyFill="1" applyBorder="1" applyAlignment="1">
      <alignment vertical="center"/>
    </xf>
    <xf numFmtId="4" fontId="5" fillId="2" borderId="10" xfId="3" applyNumberFormat="1" applyFont="1" applyFill="1" applyBorder="1" applyAlignment="1">
      <alignment horizontal="left" vertical="center" wrapText="1" indent="1"/>
    </xf>
    <xf numFmtId="4" fontId="5" fillId="2" borderId="10" xfId="3" applyNumberFormat="1" applyFont="1" applyFill="1" applyBorder="1" applyAlignment="1">
      <alignment vertical="center"/>
    </xf>
    <xf numFmtId="9" fontId="5" fillId="2" borderId="25" xfId="2" applyFont="1" applyFill="1" applyBorder="1" applyAlignment="1">
      <alignment horizontal="center" vertical="center"/>
    </xf>
    <xf numFmtId="1" fontId="5" fillId="2" borderId="7" xfId="3" applyNumberFormat="1" applyFont="1" applyFill="1" applyBorder="1" applyAlignment="1">
      <alignment horizontal="center" vertical="center" wrapText="1"/>
    </xf>
    <xf numFmtId="164" fontId="3" fillId="2" borderId="20" xfId="3" applyNumberFormat="1" applyFont="1" applyFill="1" applyBorder="1" applyAlignment="1">
      <alignment horizontal="left" vertical="center" wrapText="1"/>
    </xf>
    <xf numFmtId="164" fontId="3" fillId="2" borderId="20" xfId="3" applyNumberFormat="1" applyFont="1" applyFill="1" applyBorder="1" applyAlignment="1">
      <alignment horizontal="left" vertical="center"/>
    </xf>
    <xf numFmtId="10" fontId="3" fillId="5" borderId="13" xfId="2" applyNumberFormat="1" applyFont="1" applyFill="1" applyBorder="1" applyAlignment="1">
      <alignment vertical="center"/>
    </xf>
    <xf numFmtId="43" fontId="5" fillId="5" borderId="13" xfId="1" applyFont="1" applyFill="1" applyBorder="1" applyAlignment="1">
      <alignment vertical="center"/>
    </xf>
    <xf numFmtId="0" fontId="5" fillId="5" borderId="13" xfId="0" applyFont="1" applyFill="1" applyBorder="1" applyAlignment="1">
      <alignment vertical="center"/>
    </xf>
    <xf numFmtId="0" fontId="5" fillId="5" borderId="23" xfId="0" applyFont="1" applyFill="1" applyBorder="1" applyAlignment="1">
      <alignment vertical="center"/>
    </xf>
    <xf numFmtId="164" fontId="3" fillId="2" borderId="10" xfId="3" applyNumberFormat="1" applyFont="1" applyFill="1" applyBorder="1" applyAlignment="1">
      <alignment vertical="center" wrapText="1"/>
    </xf>
    <xf numFmtId="164" fontId="3" fillId="2" borderId="10" xfId="3" applyNumberFormat="1" applyFont="1" applyFill="1" applyBorder="1" applyAlignment="1">
      <alignment vertical="center"/>
    </xf>
    <xf numFmtId="10" fontId="3" fillId="5" borderId="25" xfId="0" applyNumberFormat="1" applyFont="1" applyFill="1" applyBorder="1" applyAlignment="1">
      <alignment vertical="center"/>
    </xf>
    <xf numFmtId="43" fontId="3" fillId="5" borderId="25" xfId="1" applyFont="1" applyFill="1" applyBorder="1" applyAlignment="1">
      <alignment vertical="center"/>
    </xf>
    <xf numFmtId="0" fontId="3" fillId="5" borderId="25" xfId="0" applyFont="1" applyFill="1" applyBorder="1" applyAlignment="1">
      <alignment vertical="center"/>
    </xf>
    <xf numFmtId="0" fontId="3" fillId="5" borderId="29" xfId="0" applyFont="1" applyFill="1" applyBorder="1" applyAlignment="1">
      <alignment vertical="center"/>
    </xf>
    <xf numFmtId="43" fontId="3" fillId="2" borderId="20" xfId="1" applyFont="1" applyFill="1" applyBorder="1" applyAlignment="1">
      <alignment vertical="center"/>
    </xf>
    <xf numFmtId="43" fontId="3" fillId="5" borderId="13" xfId="1" applyFont="1" applyFill="1" applyBorder="1" applyAlignment="1">
      <alignment vertical="center"/>
    </xf>
    <xf numFmtId="0" fontId="5" fillId="5" borderId="20" xfId="0" applyFont="1" applyFill="1" applyBorder="1" applyAlignment="1">
      <alignment vertical="center"/>
    </xf>
    <xf numFmtId="1" fontId="3" fillId="2" borderId="30" xfId="3" applyNumberFormat="1" applyFont="1" applyFill="1" applyBorder="1" applyAlignment="1">
      <alignment horizontal="center" vertical="center" wrapText="1"/>
    </xf>
    <xf numFmtId="164" fontId="3" fillId="2" borderId="31" xfId="3" applyNumberFormat="1" applyFont="1" applyFill="1" applyBorder="1" applyAlignment="1">
      <alignment vertical="center" wrapText="1"/>
    </xf>
    <xf numFmtId="0" fontId="5" fillId="5" borderId="33" xfId="0" applyFont="1" applyFill="1" applyBorder="1" applyAlignment="1">
      <alignment vertical="center"/>
    </xf>
    <xf numFmtId="43" fontId="3" fillId="5" borderId="33" xfId="1" applyFont="1" applyFill="1" applyBorder="1" applyAlignment="1">
      <alignment vertical="center"/>
    </xf>
    <xf numFmtId="43" fontId="3" fillId="5" borderId="34" xfId="1" applyFont="1" applyFill="1" applyBorder="1" applyAlignment="1">
      <alignment vertical="center"/>
    </xf>
    <xf numFmtId="0" fontId="5" fillId="5" borderId="32" xfId="0" applyFont="1" applyFill="1" applyBorder="1" applyAlignment="1">
      <alignment vertical="center"/>
    </xf>
    <xf numFmtId="10" fontId="6" fillId="2" borderId="16" xfId="4" applyNumberFormat="1" applyFont="1" applyFill="1" applyBorder="1" applyAlignment="1">
      <alignment vertical="center"/>
    </xf>
    <xf numFmtId="10" fontId="3" fillId="5" borderId="20" xfId="2" applyNumberFormat="1" applyFont="1" applyFill="1" applyBorder="1" applyAlignment="1">
      <alignment vertical="center"/>
    </xf>
    <xf numFmtId="10" fontId="3" fillId="5" borderId="10" xfId="0" applyNumberFormat="1" applyFont="1" applyFill="1" applyBorder="1" applyAlignment="1">
      <alignment vertical="center"/>
    </xf>
    <xf numFmtId="43" fontId="5" fillId="2" borderId="21" xfId="1" applyFont="1" applyFill="1" applyBorder="1" applyAlignment="1">
      <alignment vertical="center"/>
    </xf>
    <xf numFmtId="4" fontId="5" fillId="2" borderId="20" xfId="3" applyNumberFormat="1" applyFont="1" applyFill="1" applyBorder="1" applyAlignment="1">
      <alignment horizontal="left" vertical="center" wrapText="1" indent="1"/>
    </xf>
    <xf numFmtId="9" fontId="5" fillId="2" borderId="13" xfId="5" applyNumberFormat="1" applyFont="1" applyFill="1" applyBorder="1" applyAlignment="1">
      <alignment horizontal="center" vertical="center"/>
    </xf>
    <xf numFmtId="43" fontId="5" fillId="2" borderId="13" xfId="1" applyFont="1" applyFill="1" applyBorder="1" applyAlignment="1">
      <alignment horizontal="center" vertical="center"/>
    </xf>
    <xf numFmtId="43" fontId="5" fillId="2" borderId="23" xfId="1" applyFont="1" applyFill="1" applyBorder="1" applyAlignment="1">
      <alignment horizontal="center" vertical="center"/>
    </xf>
    <xf numFmtId="9" fontId="5" fillId="2" borderId="20" xfId="5" applyNumberFormat="1" applyFont="1" applyFill="1" applyBorder="1" applyAlignment="1">
      <alignment horizontal="center" vertical="center"/>
    </xf>
    <xf numFmtId="1" fontId="3" fillId="2" borderId="4" xfId="3" applyNumberFormat="1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right" vertical="center"/>
    </xf>
    <xf numFmtId="43" fontId="3" fillId="2" borderId="5" xfId="3" applyNumberFormat="1" applyFont="1" applyFill="1" applyBorder="1" applyAlignment="1">
      <alignment vertical="center"/>
    </xf>
    <xf numFmtId="0" fontId="9" fillId="2" borderId="5" xfId="3" applyFont="1" applyFill="1" applyBorder="1" applyAlignment="1">
      <alignment vertical="center"/>
    </xf>
    <xf numFmtId="0" fontId="9" fillId="2" borderId="5" xfId="3" applyFont="1" applyFill="1" applyBorder="1" applyAlignment="1">
      <alignment horizontal="right" vertical="center"/>
    </xf>
    <xf numFmtId="0" fontId="9" fillId="2" borderId="6" xfId="3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4" fontId="3" fillId="6" borderId="14" xfId="3" applyNumberFormat="1" applyFont="1" applyFill="1" applyBorder="1" applyAlignment="1">
      <alignment horizontal="left" vertical="center" wrapText="1"/>
    </xf>
    <xf numFmtId="10" fontId="10" fillId="0" borderId="0" xfId="0" applyNumberFormat="1" applyFont="1" applyAlignment="1">
      <alignment vertical="center"/>
    </xf>
    <xf numFmtId="43" fontId="0" fillId="0" borderId="0" xfId="0" applyNumberFormat="1"/>
    <xf numFmtId="165" fontId="5" fillId="2" borderId="20" xfId="2" applyNumberFormat="1" applyFont="1" applyFill="1" applyBorder="1" applyAlignment="1">
      <alignment horizontal="right" vertical="center" wrapText="1" indent="1"/>
    </xf>
    <xf numFmtId="4" fontId="5" fillId="2" borderId="25" xfId="3" applyNumberFormat="1" applyFont="1" applyFill="1" applyBorder="1" applyAlignment="1">
      <alignment vertical="center" wrapText="1"/>
    </xf>
    <xf numFmtId="165" fontId="5" fillId="2" borderId="26" xfId="3" applyNumberFormat="1" applyFont="1" applyFill="1" applyBorder="1" applyAlignment="1">
      <alignment horizontal="left" vertical="center" wrapText="1" indent="1"/>
    </xf>
    <xf numFmtId="165" fontId="5" fillId="2" borderId="25" xfId="3" applyNumberFormat="1" applyFont="1" applyFill="1" applyBorder="1" applyAlignment="1">
      <alignment horizontal="left" vertical="center" wrapText="1" indent="1"/>
    </xf>
    <xf numFmtId="165" fontId="5" fillId="2" borderId="20" xfId="3" applyNumberFormat="1" applyFont="1" applyFill="1" applyBorder="1" applyAlignment="1">
      <alignment horizontal="left" vertical="center" wrapText="1" indent="1"/>
    </xf>
    <xf numFmtId="4" fontId="3" fillId="6" borderId="14" xfId="3" applyNumberFormat="1" applyFont="1" applyFill="1" applyBorder="1" applyAlignment="1">
      <alignment vertical="center" wrapText="1"/>
    </xf>
    <xf numFmtId="4" fontId="3" fillId="2" borderId="20" xfId="1" applyNumberFormat="1" applyFont="1" applyFill="1" applyBorder="1" applyAlignment="1">
      <alignment vertical="center"/>
    </xf>
    <xf numFmtId="9" fontId="5" fillId="2" borderId="14" xfId="5" applyNumberFormat="1" applyFont="1" applyFill="1" applyBorder="1" applyAlignment="1">
      <alignment horizontal="center" vertical="center"/>
    </xf>
    <xf numFmtId="43" fontId="5" fillId="2" borderId="14" xfId="1" applyFont="1" applyFill="1" applyBorder="1" applyAlignment="1">
      <alignment horizontal="center" vertical="center"/>
    </xf>
    <xf numFmtId="9" fontId="5" fillId="2" borderId="14" xfId="2" applyFont="1" applyFill="1" applyBorder="1" applyAlignment="1">
      <alignment horizontal="center" vertical="center"/>
    </xf>
    <xf numFmtId="43" fontId="5" fillId="2" borderId="21" xfId="1" applyFont="1" applyFill="1" applyBorder="1" applyAlignment="1">
      <alignment horizontal="center" vertical="center"/>
    </xf>
    <xf numFmtId="9" fontId="5" fillId="2" borderId="16" xfId="5" applyNumberFormat="1" applyFont="1" applyFill="1" applyBorder="1" applyAlignment="1">
      <alignment horizontal="center" vertical="center"/>
    </xf>
    <xf numFmtId="4" fontId="3" fillId="0" borderId="20" xfId="3" applyNumberFormat="1" applyFont="1" applyBorder="1" applyAlignment="1">
      <alignment vertical="center"/>
    </xf>
    <xf numFmtId="10" fontId="5" fillId="2" borderId="14" xfId="2" applyNumberFormat="1" applyFont="1" applyFill="1" applyBorder="1" applyAlignment="1">
      <alignment horizontal="right" vertical="center" wrapText="1" indent="1"/>
    </xf>
    <xf numFmtId="4" fontId="5" fillId="2" borderId="14" xfId="3" applyNumberFormat="1" applyFont="1" applyFill="1" applyBorder="1" applyAlignment="1">
      <alignment vertical="center"/>
    </xf>
    <xf numFmtId="10" fontId="6" fillId="2" borderId="27" xfId="4" applyNumberFormat="1" applyFont="1" applyFill="1" applyBorder="1" applyAlignment="1">
      <alignment vertical="center"/>
    </xf>
    <xf numFmtId="43" fontId="5" fillId="2" borderId="28" xfId="1" applyFont="1" applyFill="1" applyBorder="1" applyAlignment="1">
      <alignment vertical="center"/>
    </xf>
    <xf numFmtId="2" fontId="3" fillId="2" borderId="14" xfId="3" applyNumberFormat="1" applyFont="1" applyFill="1" applyBorder="1" applyAlignment="1">
      <alignment horizontal="left" vertical="center" wrapText="1"/>
    </xf>
    <xf numFmtId="2" fontId="3" fillId="2" borderId="14" xfId="3" applyNumberFormat="1" applyFont="1" applyFill="1" applyBorder="1" applyAlignment="1">
      <alignment vertical="center" wrapText="1"/>
    </xf>
    <xf numFmtId="43" fontId="10" fillId="0" borderId="0" xfId="0" applyNumberFormat="1" applyFont="1" applyAlignment="1">
      <alignment vertical="center"/>
    </xf>
    <xf numFmtId="164" fontId="9" fillId="2" borderId="32" xfId="3" applyNumberFormat="1" applyFont="1" applyFill="1" applyBorder="1" applyAlignment="1">
      <alignment vertical="center" wrapText="1"/>
    </xf>
    <xf numFmtId="164" fontId="9" fillId="2" borderId="32" xfId="3" applyNumberFormat="1" applyFont="1" applyFill="1" applyBorder="1" applyAlignment="1">
      <alignment vertical="center"/>
    </xf>
    <xf numFmtId="0" fontId="0" fillId="0" borderId="38" xfId="0" applyBorder="1"/>
    <xf numFmtId="4" fontId="9" fillId="2" borderId="6" xfId="0" applyNumberFormat="1" applyFont="1" applyFill="1" applyBorder="1" applyAlignment="1">
      <alignment horizontal="right" vertical="center"/>
    </xf>
    <xf numFmtId="2" fontId="3" fillId="3" borderId="14" xfId="3" applyNumberFormat="1" applyFont="1" applyFill="1" applyBorder="1" applyAlignment="1">
      <alignment horizontal="center" vertical="center" wrapText="1"/>
    </xf>
    <xf numFmtId="0" fontId="3" fillId="3" borderId="21" xfId="3" applyFont="1" applyFill="1" applyBorder="1" applyAlignment="1">
      <alignment horizontal="center" vertical="center" wrapText="1"/>
    </xf>
    <xf numFmtId="2" fontId="3" fillId="3" borderId="20" xfId="3" applyNumberFormat="1" applyFont="1" applyFill="1" applyBorder="1" applyAlignment="1">
      <alignment horizontal="center" vertical="center" wrapText="1"/>
    </xf>
    <xf numFmtId="0" fontId="3" fillId="3" borderId="23" xfId="3" applyFont="1" applyFill="1" applyBorder="1" applyAlignment="1">
      <alignment horizontal="center" vertical="center" wrapText="1"/>
    </xf>
    <xf numFmtId="1" fontId="5" fillId="2" borderId="12" xfId="3" quotePrefix="1" applyNumberFormat="1" applyFont="1" applyFill="1" applyBorder="1" applyAlignment="1">
      <alignment horizontal="center" vertical="center" wrapText="1"/>
    </xf>
    <xf numFmtId="4" fontId="5" fillId="2" borderId="20" xfId="3" applyNumberFormat="1" applyFont="1" applyFill="1" applyBorder="1" applyAlignment="1">
      <alignment horizontal="center" vertical="center"/>
    </xf>
    <xf numFmtId="165" fontId="5" fillId="2" borderId="13" xfId="2" applyNumberFormat="1" applyFont="1" applyFill="1" applyBorder="1" applyAlignment="1">
      <alignment horizontal="center" vertical="center"/>
    </xf>
    <xf numFmtId="2" fontId="5" fillId="2" borderId="20" xfId="2" applyNumberFormat="1" applyFont="1" applyFill="1" applyBorder="1" applyAlignment="1">
      <alignment horizontal="center" vertical="center"/>
    </xf>
    <xf numFmtId="4" fontId="5" fillId="2" borderId="13" xfId="3" applyNumberFormat="1" applyFont="1" applyFill="1" applyBorder="1" applyAlignment="1">
      <alignment horizontal="center" vertical="center" wrapText="1"/>
    </xf>
    <xf numFmtId="4" fontId="5" fillId="2" borderId="23" xfId="3" applyNumberFormat="1" applyFont="1" applyFill="1" applyBorder="1" applyAlignment="1">
      <alignment horizontal="center" vertical="center" wrapText="1"/>
    </xf>
    <xf numFmtId="0" fontId="5" fillId="2" borderId="20" xfId="2" applyNumberFormat="1" applyFont="1" applyFill="1" applyBorder="1" applyAlignment="1">
      <alignment horizontal="center" vertical="center" wrapText="1"/>
    </xf>
    <xf numFmtId="2" fontId="5" fillId="2" borderId="20" xfId="2" applyNumberFormat="1" applyFont="1" applyFill="1" applyBorder="1" applyAlignment="1">
      <alignment horizontal="center" vertical="center" wrapText="1"/>
    </xf>
    <xf numFmtId="4" fontId="5" fillId="2" borderId="14" xfId="3" applyNumberFormat="1" applyFont="1" applyFill="1" applyBorder="1" applyAlignment="1">
      <alignment horizontal="center" vertical="center" wrapText="1"/>
    </xf>
    <xf numFmtId="165" fontId="5" fillId="2" borderId="20" xfId="2" applyNumberFormat="1" applyFont="1" applyFill="1" applyBorder="1" applyAlignment="1">
      <alignment horizontal="center" vertical="center"/>
    </xf>
    <xf numFmtId="4" fontId="5" fillId="2" borderId="25" xfId="3" applyNumberFormat="1" applyFont="1" applyFill="1" applyBorder="1" applyAlignment="1">
      <alignment horizontal="center" vertical="center" wrapText="1"/>
    </xf>
    <xf numFmtId="0" fontId="0" fillId="2" borderId="42" xfId="0" applyFill="1" applyBorder="1"/>
    <xf numFmtId="4" fontId="3" fillId="2" borderId="31" xfId="3" applyNumberFormat="1" applyFont="1" applyFill="1" applyBorder="1" applyAlignment="1">
      <alignment horizontal="left" vertical="center" wrapText="1" indent="1"/>
    </xf>
    <xf numFmtId="4" fontId="3" fillId="2" borderId="31" xfId="3" applyNumberFormat="1" applyFont="1" applyFill="1" applyBorder="1" applyAlignment="1">
      <alignment horizontal="center" vertical="center"/>
    </xf>
    <xf numFmtId="10" fontId="11" fillId="2" borderId="31" xfId="0" applyNumberFormat="1" applyFont="1" applyFill="1" applyBorder="1" applyAlignment="1">
      <alignment horizontal="center" vertical="center"/>
    </xf>
    <xf numFmtId="10" fontId="6" fillId="2" borderId="31" xfId="0" applyNumberFormat="1" applyFont="1" applyFill="1" applyBorder="1" applyAlignment="1">
      <alignment horizontal="center" vertical="center"/>
    </xf>
    <xf numFmtId="2" fontId="6" fillId="2" borderId="31" xfId="0" applyNumberFormat="1" applyFont="1" applyFill="1" applyBorder="1" applyAlignment="1">
      <alignment horizontal="center" vertical="center"/>
    </xf>
    <xf numFmtId="43" fontId="0" fillId="2" borderId="31" xfId="0" applyNumberFormat="1" applyFill="1" applyBorder="1"/>
    <xf numFmtId="43" fontId="0" fillId="2" borderId="43" xfId="0" applyNumberFormat="1" applyFill="1" applyBorder="1"/>
    <xf numFmtId="2" fontId="0" fillId="0" borderId="0" xfId="0" applyNumberFormat="1"/>
    <xf numFmtId="1" fontId="5" fillId="2" borderId="19" xfId="3" quotePrefix="1" applyNumberFormat="1" applyFont="1" applyFill="1" applyBorder="1" applyAlignment="1">
      <alignment horizontal="center" vertical="center" wrapText="1"/>
    </xf>
    <xf numFmtId="4" fontId="5" fillId="2" borderId="14" xfId="3" applyNumberFormat="1" applyFont="1" applyFill="1" applyBorder="1" applyAlignment="1">
      <alignment horizontal="left" vertical="center" wrapText="1" indent="1"/>
    </xf>
    <xf numFmtId="4" fontId="5" fillId="2" borderId="16" xfId="3" applyNumberFormat="1" applyFont="1" applyFill="1" applyBorder="1" applyAlignment="1">
      <alignment horizontal="center" vertical="center"/>
    </xf>
    <xf numFmtId="165" fontId="5" fillId="2" borderId="16" xfId="2" applyNumberFormat="1" applyFont="1" applyFill="1" applyBorder="1" applyAlignment="1">
      <alignment horizontal="center" vertical="center"/>
    </xf>
    <xf numFmtId="165" fontId="5" fillId="2" borderId="14" xfId="2" applyNumberFormat="1" applyFont="1" applyFill="1" applyBorder="1" applyAlignment="1">
      <alignment horizontal="center" vertical="center"/>
    </xf>
    <xf numFmtId="2" fontId="5" fillId="2" borderId="16" xfId="2" applyNumberFormat="1" applyFont="1" applyFill="1" applyBorder="1" applyAlignment="1">
      <alignment horizontal="center" vertical="center"/>
    </xf>
    <xf numFmtId="4" fontId="5" fillId="2" borderId="21" xfId="3" applyNumberFormat="1" applyFont="1" applyFill="1" applyBorder="1" applyAlignment="1">
      <alignment horizontal="center" vertical="center" wrapText="1"/>
    </xf>
    <xf numFmtId="165" fontId="5" fillId="2" borderId="10" xfId="3" applyNumberFormat="1" applyFont="1" applyFill="1" applyBorder="1" applyAlignment="1">
      <alignment horizontal="left" vertical="center" wrapText="1" indent="1"/>
    </xf>
    <xf numFmtId="1" fontId="5" fillId="2" borderId="22" xfId="3" applyNumberFormat="1" applyFont="1" applyFill="1" applyBorder="1" applyAlignment="1">
      <alignment horizontal="center" vertical="center" wrapText="1"/>
    </xf>
    <xf numFmtId="1" fontId="5" fillId="2" borderId="24" xfId="3" applyNumberFormat="1" applyFont="1" applyFill="1" applyBorder="1" applyAlignment="1">
      <alignment horizontal="center" vertical="center" wrapText="1"/>
    </xf>
    <xf numFmtId="4" fontId="5" fillId="2" borderId="13" xfId="3" applyNumberFormat="1" applyFont="1" applyFill="1" applyBorder="1" applyAlignment="1">
      <alignment vertical="center" wrapText="1"/>
    </xf>
    <xf numFmtId="4" fontId="5" fillId="2" borderId="25" xfId="3" applyNumberFormat="1" applyFont="1" applyFill="1" applyBorder="1" applyAlignment="1">
      <alignment vertical="center" wrapText="1"/>
    </xf>
    <xf numFmtId="4" fontId="5" fillId="6" borderId="13" xfId="3" applyNumberFormat="1" applyFont="1" applyFill="1" applyBorder="1" applyAlignment="1">
      <alignment vertical="center" wrapText="1"/>
    </xf>
    <xf numFmtId="4" fontId="5" fillId="6" borderId="25" xfId="3" applyNumberFormat="1" applyFont="1" applyFill="1" applyBorder="1" applyAlignment="1">
      <alignment vertical="center" wrapText="1"/>
    </xf>
    <xf numFmtId="0" fontId="3" fillId="3" borderId="8" xfId="3" applyFont="1" applyFill="1" applyBorder="1" applyAlignment="1">
      <alignment horizontal="center" vertical="center"/>
    </xf>
    <xf numFmtId="0" fontId="3" fillId="3" borderId="11" xfId="3" applyFont="1" applyFill="1" applyBorder="1" applyAlignment="1">
      <alignment horizontal="center" vertical="center"/>
    </xf>
    <xf numFmtId="0" fontId="3" fillId="3" borderId="9" xfId="3" applyFont="1" applyFill="1" applyBorder="1" applyAlignment="1">
      <alignment horizontal="center" vertical="center"/>
    </xf>
    <xf numFmtId="0" fontId="3" fillId="3" borderId="10" xfId="3" applyFont="1" applyFill="1" applyBorder="1" applyAlignment="1">
      <alignment horizontal="center" vertical="center"/>
    </xf>
    <xf numFmtId="0" fontId="3" fillId="3" borderId="15" xfId="3" applyFont="1" applyFill="1" applyBorder="1" applyAlignment="1">
      <alignment horizontal="center" vertical="center"/>
    </xf>
    <xf numFmtId="0" fontId="3" fillId="3" borderId="16" xfId="3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4" fontId="5" fillId="2" borderId="27" xfId="3" applyNumberFormat="1" applyFont="1" applyFill="1" applyBorder="1" applyAlignment="1">
      <alignment vertical="center" wrapText="1"/>
    </xf>
    <xf numFmtId="4" fontId="5" fillId="6" borderId="27" xfId="3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3" borderId="35" xfId="3" applyFont="1" applyFill="1" applyBorder="1" applyAlignment="1">
      <alignment horizontal="center" vertical="center"/>
    </xf>
    <xf numFmtId="0" fontId="3" fillId="3" borderId="36" xfId="3" applyFont="1" applyFill="1" applyBorder="1" applyAlignment="1">
      <alignment horizontal="center" vertical="center"/>
    </xf>
    <xf numFmtId="0" fontId="3" fillId="3" borderId="37" xfId="3" applyFont="1" applyFill="1" applyBorder="1" applyAlignment="1">
      <alignment horizontal="center" vertical="center"/>
    </xf>
    <xf numFmtId="0" fontId="3" fillId="3" borderId="17" xfId="3" applyFont="1" applyFill="1" applyBorder="1" applyAlignment="1">
      <alignment horizontal="center" vertical="center"/>
    </xf>
    <xf numFmtId="0" fontId="3" fillId="3" borderId="18" xfId="3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4" fillId="2" borderId="4" xfId="3" applyFont="1" applyFill="1" applyBorder="1" applyAlignment="1">
      <alignment horizontal="left" vertical="center"/>
    </xf>
    <xf numFmtId="0" fontId="4" fillId="2" borderId="5" xfId="3" applyFont="1" applyFill="1" applyBorder="1" applyAlignment="1">
      <alignment horizontal="left" vertical="center"/>
    </xf>
    <xf numFmtId="1" fontId="3" fillId="3" borderId="39" xfId="3" applyNumberFormat="1" applyFont="1" applyFill="1" applyBorder="1" applyAlignment="1">
      <alignment horizontal="center" vertical="center" wrapText="1"/>
    </xf>
    <xf numFmtId="1" fontId="3" fillId="3" borderId="24" xfId="3" applyNumberFormat="1" applyFont="1" applyFill="1" applyBorder="1" applyAlignment="1">
      <alignment horizontal="center" vertical="center" wrapText="1"/>
    </xf>
    <xf numFmtId="0" fontId="3" fillId="3" borderId="40" xfId="3" applyFont="1" applyFill="1" applyBorder="1" applyAlignment="1">
      <alignment horizontal="center" vertical="center" wrapText="1"/>
    </xf>
    <xf numFmtId="0" fontId="3" fillId="3" borderId="25" xfId="3" applyFont="1" applyFill="1" applyBorder="1" applyAlignment="1">
      <alignment horizontal="center" vertical="center" wrapText="1"/>
    </xf>
    <xf numFmtId="0" fontId="3" fillId="7" borderId="40" xfId="3" applyFont="1" applyFill="1" applyBorder="1" applyAlignment="1">
      <alignment horizontal="center" vertical="center" wrapText="1"/>
    </xf>
    <xf numFmtId="0" fontId="3" fillId="7" borderId="25" xfId="3" applyFont="1" applyFill="1" applyBorder="1" applyAlignment="1">
      <alignment horizontal="center" vertical="center" wrapText="1"/>
    </xf>
    <xf numFmtId="0" fontId="3" fillId="3" borderId="35" xfId="3" applyFont="1" applyFill="1" applyBorder="1" applyAlignment="1">
      <alignment horizontal="center" vertical="center" wrapText="1"/>
    </xf>
    <xf numFmtId="0" fontId="3" fillId="3" borderId="41" xfId="3" applyFont="1" applyFill="1" applyBorder="1" applyAlignment="1">
      <alignment horizontal="center" vertical="center" wrapText="1"/>
    </xf>
  </cellXfs>
  <cellStyles count="6">
    <cellStyle name="Normal" xfId="0" builtinId="0"/>
    <cellStyle name="Normal 11" xfId="3" xr:uid="{3A09B5DE-BE05-49F6-A96E-F032374BF0EB}"/>
    <cellStyle name="Normal_Planilha de Preços Unitarios BR-487-PR P_Camargo" xfId="5" xr:uid="{7652C246-1D93-4BD3-9E52-E33581794935}"/>
    <cellStyle name="Porcentagem" xfId="2" builtinId="5"/>
    <cellStyle name="Porcentagem 3 2" xfId="4" xr:uid="{88E19248-DB45-453F-BD72-3E53E959BCFE}"/>
    <cellStyle name="Vírgula" xfId="1" builtinId="3"/>
  </cellStyles>
  <dxfs count="10"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jpeg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Drives%20compartilhados\10_RAJ_SOROCABA\OPS-10-031-C_ELV_Sorocaba\Gerencial\5_PRO\10-316-01-031-C-MR-TAP-009-R00\Instru&#231;&#227;o%20Processual\10-316-01-031-C-MR_PO-IPC_PCP-001-Arev.xlsx" TargetMode="External"/><Relationship Id="rId1" Type="http://schemas.openxmlformats.org/officeDocument/2006/relationships/externalLinkPath" Target="/Drives%20compartilhados/10_RAJ_SOROCABA/OPS-10-031-C_ELV_Sorocaba/Gerencial/5_PRO/10-316-01-031-C-MR-TAP-009-R00/Instru&#231;&#227;o%20Processual/10-316-01-031-C-MR_PO-IPC_PCP-001-Are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o"/>
      <sheetName val="Sintética"/>
      <sheetName val="Analítica"/>
      <sheetName val="Fis Fin"/>
      <sheetName val="Eventograma"/>
      <sheetName val="BDI"/>
      <sheetName val="Insumos"/>
      <sheetName val="Encargos SINAPI"/>
      <sheetName val="Encargos CDHU"/>
      <sheetName val="Pesquisa de Preços"/>
      <sheetName val="Memória de Cálculo"/>
      <sheetName val="PQT ESTRUTURA"/>
      <sheetName val="PQT ARQUITETURA"/>
      <sheetName val="I. SINAPI 03.25 SD"/>
      <sheetName val="I. SINAPI 03.25 CD"/>
      <sheetName val="S.SINAPI 03.25 CD"/>
      <sheetName val="S.SINAPI 03.25 SD"/>
      <sheetName val="I. CDHU 197 SD"/>
      <sheetName val="I. CDHU 197 CD"/>
    </sheetNames>
    <sheetDataSet>
      <sheetData sheetId="0"/>
      <sheetData sheetId="1">
        <row r="2">
          <cell r="B2" t="str">
            <v>PLANILHA ORÇAMENTÁRIA SINTÉTICA</v>
          </cell>
          <cell r="J2" t="str">
            <v>10-316-01-031-C-MR-PO-IPC-POS-001-A</v>
          </cell>
        </row>
        <row r="3">
          <cell r="B3" t="str">
            <v>Referência:</v>
          </cell>
          <cell r="C3" t="str">
            <v>FÓRUM DA COMARCA DE SOROCABA</v>
          </cell>
          <cell r="I3" t="str">
            <v xml:space="preserve">Número do contrato:   </v>
          </cell>
          <cell r="J3" t="str">
            <v>000.171/2019</v>
          </cell>
        </row>
        <row r="4">
          <cell r="B4" t="str">
            <v>Assunto:</v>
          </cell>
          <cell r="C4" t="str">
            <v>IMPLANTAÇÃO DE ELEVADORES – FÓRUM DA COMARCA DE SOROCABA</v>
          </cell>
          <cell r="I4" t="str">
            <v>Número do Processo:</v>
          </cell>
          <cell r="J4" t="str">
            <v>2022/72061</v>
          </cell>
        </row>
        <row r="5">
          <cell r="B5" t="str">
            <v>Unidade:</v>
          </cell>
          <cell r="C5" t="str">
            <v>RAJ 10 - SOROCABA</v>
          </cell>
          <cell r="I5" t="str">
            <v xml:space="preserve">Data de Emissão:     </v>
          </cell>
          <cell r="J5">
            <v>45777</v>
          </cell>
        </row>
        <row r="6">
          <cell r="H6" t="str">
            <v>SEM DESONERAÇÃO</v>
          </cell>
          <cell r="I6" t="str">
            <v>Boletim SINAPI:</v>
          </cell>
          <cell r="J6">
            <v>45717</v>
          </cell>
        </row>
        <row r="7">
          <cell r="H7" t="str">
            <v>SEM DESONERAÇÃO</v>
          </cell>
          <cell r="I7" t="str">
            <v>Boletim CDHU:</v>
          </cell>
          <cell r="J7">
            <v>197</v>
          </cell>
        </row>
        <row r="8">
          <cell r="B8" t="str">
            <v xml:space="preserve">Item </v>
          </cell>
          <cell r="C8" t="str">
            <v>Referência
de Preço</v>
          </cell>
          <cell r="D8" t="str">
            <v>Código da Composição</v>
          </cell>
          <cell r="E8" t="str">
            <v>Descrição</v>
          </cell>
          <cell r="F8" t="str">
            <v>Unid.</v>
          </cell>
          <cell r="G8" t="str">
            <v>Quantidade</v>
          </cell>
          <cell r="H8" t="str">
            <v>VALOR UNITÁRIO SEM BDI (R$)</v>
          </cell>
          <cell r="I8" t="str">
            <v>VALOR UNITÁRIO COM BDI (R$)</v>
          </cell>
          <cell r="J8" t="str">
            <v>VALOR DO ITEM SEM BDI (R$)</v>
          </cell>
        </row>
        <row r="9">
          <cell r="B9">
            <v>1</v>
          </cell>
          <cell r="E9" t="str">
            <v>ADMINISTRAÇÃO LOCAL</v>
          </cell>
          <cell r="J9">
            <v>98167.360000000001</v>
          </cell>
        </row>
        <row r="10">
          <cell r="B10" t="str">
            <v>1.1</v>
          </cell>
          <cell r="C10" t="str">
            <v>SINAPI</v>
          </cell>
          <cell r="D10" t="str">
            <v>CP-00.00.001</v>
          </cell>
          <cell r="E10" t="str">
            <v>Administração local (* medições apuradas proporcionalmente à execução financeira mensal)</v>
          </cell>
          <cell r="F10" t="str">
            <v>un*</v>
          </cell>
          <cell r="G10">
            <v>1</v>
          </cell>
          <cell r="H10">
            <v>98167.360000000001</v>
          </cell>
          <cell r="I10">
            <v>118448.74</v>
          </cell>
          <cell r="J10">
            <v>98167.360000000001</v>
          </cell>
        </row>
        <row r="11">
          <cell r="B11">
            <v>2</v>
          </cell>
          <cell r="E11" t="str">
            <v>CANTEIRO DE OBRA</v>
          </cell>
          <cell r="J11">
            <v>38229.33</v>
          </cell>
        </row>
        <row r="12">
          <cell r="B12" t="str">
            <v>2.1</v>
          </cell>
          <cell r="C12" t="str">
            <v>SINAPI</v>
          </cell>
          <cell r="D12" t="str">
            <v>CP-02.08.020</v>
          </cell>
          <cell r="E12" t="str">
            <v>Placa de identificação para obra</v>
          </cell>
          <cell r="F12" t="str">
            <v>m²</v>
          </cell>
          <cell r="G12">
            <v>2.2999999999999998</v>
          </cell>
          <cell r="H12">
            <v>569.86999999999989</v>
          </cell>
          <cell r="I12">
            <v>687.61</v>
          </cell>
          <cell r="J12">
            <v>1310.7</v>
          </cell>
        </row>
        <row r="13">
          <cell r="B13" t="str">
            <v>2.2</v>
          </cell>
          <cell r="C13" t="str">
            <v>SINAPI/CDHU</v>
          </cell>
          <cell r="D13" t="str">
            <v>CP-02.02.130</v>
          </cell>
          <cell r="E13" t="str">
            <v>Locacao de container 2,30  x  6,00 m, alt. 2,50 m, com 1 sanitario, para escritorio, completo, sem divisorias internas</v>
          </cell>
          <cell r="F13" t="str">
            <v xml:space="preserve">unxmês   </v>
          </cell>
          <cell r="G13">
            <v>9</v>
          </cell>
          <cell r="H13">
            <v>1615.88</v>
          </cell>
          <cell r="I13">
            <v>1949.72</v>
          </cell>
          <cell r="J13">
            <v>14542.92</v>
          </cell>
        </row>
        <row r="14">
          <cell r="B14" t="str">
            <v>2.3</v>
          </cell>
          <cell r="C14" t="str">
            <v>SINAPI/CDHU</v>
          </cell>
          <cell r="D14" t="str">
            <v>CP-02.02.150</v>
          </cell>
          <cell r="E14" t="str">
            <v>Locação de container tipo depósito - área mínima de 13,80 m²</v>
          </cell>
          <cell r="F14" t="str">
            <v xml:space="preserve">unxmês   </v>
          </cell>
          <cell r="G14">
            <v>9</v>
          </cell>
          <cell r="H14">
            <v>991.31000000000006</v>
          </cell>
          <cell r="I14">
            <v>1196.1099999999999</v>
          </cell>
          <cell r="J14">
            <v>8921.7900000000009</v>
          </cell>
        </row>
        <row r="15">
          <cell r="B15" t="str">
            <v>2.4</v>
          </cell>
          <cell r="C15" t="str">
            <v>SINAPI/CDHU</v>
          </cell>
          <cell r="D15" t="str">
            <v>CP-02.02.140</v>
          </cell>
          <cell r="E15" t="str">
            <v>Locação de container tipo sanitário com 2 vasos sanitários, 2 lavatórios, 2 mictórios e 4 pontos para chuveiro - área mínima de 13,80 m²</v>
          </cell>
          <cell r="F15" t="str">
            <v xml:space="preserve">unxmês   </v>
          </cell>
          <cell r="G15">
            <v>9</v>
          </cell>
          <cell r="H15">
            <v>1494.88</v>
          </cell>
          <cell r="I15">
            <v>1803.72</v>
          </cell>
          <cell r="J15">
            <v>13453.92</v>
          </cell>
        </row>
        <row r="16">
          <cell r="B16">
            <v>3</v>
          </cell>
          <cell r="E16" t="str">
            <v>MATERIAIS E EQUIPAMENTOS DE APOIO E PROTEÇÃO</v>
          </cell>
          <cell r="J16">
            <v>5846.8</v>
          </cell>
        </row>
        <row r="17">
          <cell r="B17" t="str">
            <v>3.1</v>
          </cell>
          <cell r="C17" t="str">
            <v>SINAPI/SIURB</v>
          </cell>
          <cell r="D17" t="str">
            <v>CP-00.00.002</v>
          </cell>
          <cell r="E17" t="str">
            <v>Sinalização com fita zebrada fixada em cone plástico, incluindo cone</v>
          </cell>
          <cell r="F17" t="str">
            <v>m</v>
          </cell>
          <cell r="G17">
            <v>100</v>
          </cell>
          <cell r="H17">
            <v>10.52</v>
          </cell>
          <cell r="I17">
            <v>12.69</v>
          </cell>
          <cell r="J17">
            <v>1052</v>
          </cell>
        </row>
        <row r="18">
          <cell r="B18" t="str">
            <v>3.2</v>
          </cell>
          <cell r="C18" t="str">
            <v>SINAPI/CDHU</v>
          </cell>
          <cell r="D18" t="str">
            <v>CP-02.05.202</v>
          </cell>
          <cell r="E18" t="str">
            <v>Andaime torre metálico (1,5 x 1,5 m) com piso metálico</v>
          </cell>
          <cell r="F18" t="str">
            <v>mxmes</v>
          </cell>
          <cell r="G18">
            <v>72</v>
          </cell>
          <cell r="H18">
            <v>30.67</v>
          </cell>
          <cell r="I18">
            <v>37.01</v>
          </cell>
          <cell r="J18">
            <v>2208.2399999999998</v>
          </cell>
        </row>
        <row r="19">
          <cell r="B19" t="str">
            <v>3.3</v>
          </cell>
          <cell r="C19" t="str">
            <v>SINAPI</v>
          </cell>
          <cell r="D19">
            <v>97064</v>
          </cell>
          <cell r="E19" t="str">
            <v>Montagem e desmontagem de andaime tubular tipo torre (exclusive andaime e limpeza). Af_03/2024</v>
          </cell>
          <cell r="F19" t="str">
            <v>m</v>
          </cell>
          <cell r="G19">
            <v>80</v>
          </cell>
          <cell r="H19">
            <v>31.650000000000002</v>
          </cell>
          <cell r="I19">
            <v>38.19</v>
          </cell>
          <cell r="J19">
            <v>2532</v>
          </cell>
        </row>
        <row r="20">
          <cell r="B20" t="str">
            <v>3.4</v>
          </cell>
          <cell r="C20" t="str">
            <v>SINAPI</v>
          </cell>
          <cell r="D20" t="str">
            <v>CP-11.18.060</v>
          </cell>
          <cell r="E20" t="str">
            <v>Lona plástica - 150 micra</v>
          </cell>
          <cell r="F20" t="str">
            <v>m²</v>
          </cell>
          <cell r="G20">
            <v>31</v>
          </cell>
          <cell r="H20">
            <v>1.76</v>
          </cell>
          <cell r="I20">
            <v>2.12</v>
          </cell>
          <cell r="J20">
            <v>54.56</v>
          </cell>
        </row>
        <row r="21">
          <cell r="B21">
            <v>4</v>
          </cell>
          <cell r="E21" t="str">
            <v>PROJETOS BÁSICOS</v>
          </cell>
          <cell r="J21">
            <v>7323.29</v>
          </cell>
        </row>
        <row r="22">
          <cell r="B22" t="str">
            <v>4.1</v>
          </cell>
          <cell r="C22" t="str">
            <v>SINAPI/CDHU</v>
          </cell>
          <cell r="D22" t="str">
            <v>CP-100-001</v>
          </cell>
          <cell r="E22" t="str">
            <v xml:space="preserve"> Projeto básico – arquitetura</v>
          </cell>
          <cell r="F22" t="str">
            <v>un</v>
          </cell>
          <cell r="G22">
            <v>1</v>
          </cell>
          <cell r="H22">
            <v>2598.5100000000002</v>
          </cell>
          <cell r="I22">
            <v>3135.36</v>
          </cell>
          <cell r="J22">
            <v>2598.5100000000002</v>
          </cell>
        </row>
        <row r="23">
          <cell r="B23" t="str">
            <v>4.2</v>
          </cell>
          <cell r="C23" t="str">
            <v>SINAPI/CDHU</v>
          </cell>
          <cell r="D23" t="str">
            <v>CP-100-002</v>
          </cell>
          <cell r="E23" t="str">
            <v xml:space="preserve"> Projeto básico – elétrica</v>
          </cell>
          <cell r="F23" t="str">
            <v>un</v>
          </cell>
          <cell r="G23">
            <v>1</v>
          </cell>
          <cell r="H23">
            <v>905.95</v>
          </cell>
          <cell r="I23">
            <v>1093.1199999999999</v>
          </cell>
          <cell r="J23">
            <v>905.95</v>
          </cell>
        </row>
        <row r="24">
          <cell r="B24" t="str">
            <v>4.3</v>
          </cell>
          <cell r="C24" t="str">
            <v>SINAPI/CDHU</v>
          </cell>
          <cell r="D24" t="str">
            <v>CP-100-003</v>
          </cell>
          <cell r="E24" t="str">
            <v xml:space="preserve"> Projeto básico – elevador</v>
          </cell>
          <cell r="F24" t="str">
            <v>un</v>
          </cell>
          <cell r="G24">
            <v>1</v>
          </cell>
          <cell r="H24">
            <v>1946.71</v>
          </cell>
          <cell r="I24">
            <v>2348.9</v>
          </cell>
          <cell r="J24">
            <v>1946.71</v>
          </cell>
        </row>
        <row r="25">
          <cell r="B25" t="str">
            <v>4.4</v>
          </cell>
          <cell r="C25" t="str">
            <v>SINAPI/CDHU</v>
          </cell>
          <cell r="D25" t="str">
            <v>CP-100-004</v>
          </cell>
          <cell r="E25" t="str">
            <v xml:space="preserve"> Projeto básico – estrutura</v>
          </cell>
          <cell r="F25" t="str">
            <v>un</v>
          </cell>
          <cell r="G25">
            <v>1</v>
          </cell>
          <cell r="H25">
            <v>1872.12</v>
          </cell>
          <cell r="I25">
            <v>2258.9</v>
          </cell>
          <cell r="J25">
            <v>1872.12</v>
          </cell>
        </row>
        <row r="26">
          <cell r="B26">
            <v>5</v>
          </cell>
          <cell r="E26" t="str">
            <v>PROJETOS EXECUTIVOS</v>
          </cell>
          <cell r="J26">
            <v>8615.67</v>
          </cell>
        </row>
        <row r="27">
          <cell r="B27" t="str">
            <v>5.1</v>
          </cell>
          <cell r="C27" t="str">
            <v>SINAPI/CDHU</v>
          </cell>
          <cell r="D27" t="str">
            <v>CP-01.17.031</v>
          </cell>
          <cell r="E27" t="str">
            <v xml:space="preserve"> Projeto executivo – arquitetura</v>
          </cell>
          <cell r="F27" t="str">
            <v>un</v>
          </cell>
          <cell r="G27">
            <v>1</v>
          </cell>
          <cell r="H27">
            <v>3057.08</v>
          </cell>
          <cell r="I27">
            <v>3688.67</v>
          </cell>
          <cell r="J27">
            <v>3057.08</v>
          </cell>
        </row>
        <row r="28">
          <cell r="B28" t="str">
            <v>5.2</v>
          </cell>
          <cell r="C28" t="str">
            <v>SINAPI/CDHU</v>
          </cell>
          <cell r="D28" t="str">
            <v>CP-01.17.111</v>
          </cell>
          <cell r="E28" t="str">
            <v>Projeto executivo – elétrica</v>
          </cell>
          <cell r="F28" t="str">
            <v>un</v>
          </cell>
          <cell r="G28">
            <v>1</v>
          </cell>
          <cell r="H28">
            <v>1065.82</v>
          </cell>
          <cell r="I28">
            <v>1286.02</v>
          </cell>
          <cell r="J28">
            <v>1065.82</v>
          </cell>
        </row>
        <row r="29">
          <cell r="B29" t="str">
            <v>5.3</v>
          </cell>
          <cell r="C29" t="str">
            <v>SINAPI/CDHU</v>
          </cell>
          <cell r="D29" t="str">
            <v>CP-01.17.051.1</v>
          </cell>
          <cell r="E29" t="str">
            <v>Projeto executivo - elevador</v>
          </cell>
          <cell r="F29" t="str">
            <v>un</v>
          </cell>
          <cell r="G29">
            <v>1</v>
          </cell>
          <cell r="H29">
            <v>2290.2600000000002</v>
          </cell>
          <cell r="I29">
            <v>2763.43</v>
          </cell>
          <cell r="J29">
            <v>2290.2600000000002</v>
          </cell>
        </row>
        <row r="30">
          <cell r="B30" t="str">
            <v>5.4</v>
          </cell>
          <cell r="C30" t="str">
            <v>SINAPI/CDHU</v>
          </cell>
          <cell r="D30" t="str">
            <v>CP-01.17.051</v>
          </cell>
          <cell r="E30" t="str">
            <v>Projeto executivo - estrutura</v>
          </cell>
          <cell r="F30" t="str">
            <v>un</v>
          </cell>
          <cell r="G30">
            <v>1</v>
          </cell>
          <cell r="H30">
            <v>2202.5100000000002</v>
          </cell>
          <cell r="I30">
            <v>2657.55</v>
          </cell>
          <cell r="J30">
            <v>2202.5100000000002</v>
          </cell>
        </row>
        <row r="31">
          <cell r="B31">
            <v>6</v>
          </cell>
          <cell r="E31" t="str">
            <v>REMOÇÕES E RETIRADAS</v>
          </cell>
          <cell r="J31">
            <v>22231.1</v>
          </cell>
        </row>
        <row r="32">
          <cell r="B32" t="str">
            <v>6.1</v>
          </cell>
          <cell r="C32" t="str">
            <v>SINAPI</v>
          </cell>
          <cell r="D32">
            <v>97635</v>
          </cell>
          <cell r="E32" t="str">
            <v>Remoção de piso de bloco intertravado ou de pedra portuguesa, de forma manual, com reaproveitamento. Af_09/2023</v>
          </cell>
          <cell r="F32" t="str">
            <v>m²</v>
          </cell>
          <cell r="G32">
            <v>18.920000000000002</v>
          </cell>
          <cell r="H32">
            <v>22.57</v>
          </cell>
          <cell r="I32">
            <v>27.23</v>
          </cell>
          <cell r="J32">
            <v>427.02</v>
          </cell>
        </row>
        <row r="33">
          <cell r="B33" t="str">
            <v>6.2</v>
          </cell>
          <cell r="C33" t="str">
            <v>SINAPI</v>
          </cell>
          <cell r="D33" t="str">
            <v>CP-022326</v>
          </cell>
          <cell r="E33" t="str">
            <v>Remoção do elevador e casa de máquinas existente</v>
          </cell>
          <cell r="F33" t="str">
            <v>un</v>
          </cell>
          <cell r="G33">
            <v>1</v>
          </cell>
          <cell r="H33">
            <v>18478.919999999998</v>
          </cell>
          <cell r="I33">
            <v>22296.66</v>
          </cell>
          <cell r="J33">
            <v>18478.919999999998</v>
          </cell>
        </row>
        <row r="34">
          <cell r="B34" t="str">
            <v>6.3</v>
          </cell>
          <cell r="C34" t="str">
            <v>SINAPI</v>
          </cell>
          <cell r="D34" t="str">
            <v>CP-04.04.020</v>
          </cell>
          <cell r="E34" t="str">
            <v>Retirada de revestimento em pedra, granito ou mármore, em piso</v>
          </cell>
          <cell r="F34" t="str">
            <v>m²</v>
          </cell>
          <cell r="G34">
            <v>8.56</v>
          </cell>
          <cell r="H34">
            <v>38.700000000000003</v>
          </cell>
          <cell r="I34">
            <v>46.7</v>
          </cell>
          <cell r="J34">
            <v>331.27</v>
          </cell>
        </row>
        <row r="35">
          <cell r="B35" t="str">
            <v>6.4</v>
          </cell>
          <cell r="C35" t="str">
            <v>SINAPI</v>
          </cell>
          <cell r="D35">
            <v>97645</v>
          </cell>
          <cell r="E35" t="str">
            <v>Remoção de janelas, de forma manual, sem reaproveitamento. Af_09/2023</v>
          </cell>
          <cell r="F35" t="str">
            <v>m²</v>
          </cell>
          <cell r="G35">
            <v>38.17</v>
          </cell>
          <cell r="H35">
            <v>33.18</v>
          </cell>
          <cell r="I35">
            <v>40.03</v>
          </cell>
          <cell r="J35">
            <v>1266.48</v>
          </cell>
        </row>
        <row r="36">
          <cell r="B36" t="str">
            <v>6.5</v>
          </cell>
          <cell r="C36" t="str">
            <v>SINAPI</v>
          </cell>
          <cell r="D36">
            <v>97625</v>
          </cell>
          <cell r="E36" t="str">
            <v>Demolição de alvenaria para qualquer tipo de bloco, de forma mecanizada, sem reaproveitamento. Af_09/2023</v>
          </cell>
          <cell r="F36" t="str">
            <v>m³</v>
          </cell>
          <cell r="G36">
            <v>5.63</v>
          </cell>
          <cell r="H36">
            <v>52.43</v>
          </cell>
          <cell r="I36">
            <v>63.26</v>
          </cell>
          <cell r="J36">
            <v>295.18</v>
          </cell>
        </row>
        <row r="37">
          <cell r="B37" t="str">
            <v>6.6</v>
          </cell>
          <cell r="C37" t="str">
            <v>SINAPI</v>
          </cell>
          <cell r="D37" t="str">
            <v>CP-C2204</v>
          </cell>
          <cell r="E37" t="str">
            <v>Retirada de árvores</v>
          </cell>
          <cell r="F37" t="str">
            <v>un</v>
          </cell>
          <cell r="G37">
            <v>2</v>
          </cell>
          <cell r="H37">
            <v>714.48</v>
          </cell>
          <cell r="I37">
            <v>862.09</v>
          </cell>
          <cell r="J37">
            <v>1428.96</v>
          </cell>
        </row>
        <row r="38">
          <cell r="B38" t="str">
            <v>6.7</v>
          </cell>
          <cell r="C38" t="str">
            <v>SINAPI</v>
          </cell>
          <cell r="D38" t="str">
            <v>CP-03.01.020</v>
          </cell>
          <cell r="E38" t="str">
            <v>Demolição manual de concreto simples</v>
          </cell>
          <cell r="F38" t="str">
            <v>m³</v>
          </cell>
          <cell r="G38">
            <v>0.01</v>
          </cell>
          <cell r="H38">
            <v>327.47000000000003</v>
          </cell>
          <cell r="I38">
            <v>395.13</v>
          </cell>
          <cell r="J38">
            <v>3.27</v>
          </cell>
        </row>
        <row r="39">
          <cell r="B39">
            <v>7</v>
          </cell>
          <cell r="E39" t="str">
            <v>ELÉTRICA</v>
          </cell>
          <cell r="J39">
            <v>30665.54</v>
          </cell>
        </row>
        <row r="40">
          <cell r="B40" t="str">
            <v>7.1</v>
          </cell>
          <cell r="E40" t="str">
            <v>PAINÉIS ELÉTRICOS E ACESSÓRIOS</v>
          </cell>
          <cell r="J40">
            <v>4563.71</v>
          </cell>
        </row>
        <row r="41">
          <cell r="B41" t="str">
            <v>7.1.1</v>
          </cell>
          <cell r="C41" t="str">
            <v>SINAPI/CDHU</v>
          </cell>
          <cell r="D41" t="str">
            <v>CP-37.06.014</v>
          </cell>
          <cell r="E41" t="str">
            <v>Painel autoportante em chapa de aço, com proteção mínima IP 54 - sem componentes</v>
          </cell>
          <cell r="F41" t="str">
            <v>m²</v>
          </cell>
          <cell r="G41">
            <v>0.64</v>
          </cell>
          <cell r="H41">
            <v>3026.61</v>
          </cell>
          <cell r="I41">
            <v>3651.91</v>
          </cell>
          <cell r="J41">
            <v>1937.03</v>
          </cell>
        </row>
        <row r="42">
          <cell r="B42" t="str">
            <v>7.1.2</v>
          </cell>
          <cell r="C42" t="str">
            <v>SINAPI/CDHU</v>
          </cell>
          <cell r="D42" t="str">
            <v>CP-37.10.010</v>
          </cell>
          <cell r="E42" t="str">
            <v>Barramento de cobre nu</v>
          </cell>
          <cell r="F42" t="str">
            <v>kg</v>
          </cell>
          <cell r="G42">
            <v>2</v>
          </cell>
          <cell r="H42">
            <v>135.35</v>
          </cell>
          <cell r="I42">
            <v>163.31</v>
          </cell>
          <cell r="J42">
            <v>270.7</v>
          </cell>
        </row>
        <row r="43">
          <cell r="B43" t="str">
            <v>7.1.3</v>
          </cell>
          <cell r="C43" t="str">
            <v>SINAPI/CDHU</v>
          </cell>
          <cell r="D43" t="str">
            <v>CP-37.20.010</v>
          </cell>
          <cell r="E43" t="str">
            <v>Isolador em epóxi de 1 kV para barramento</v>
          </cell>
          <cell r="F43" t="str">
            <v>un</v>
          </cell>
          <cell r="G43">
            <v>5</v>
          </cell>
          <cell r="H43">
            <v>48.56</v>
          </cell>
          <cell r="I43">
            <v>58.59</v>
          </cell>
          <cell r="J43">
            <v>242.8</v>
          </cell>
        </row>
        <row r="44">
          <cell r="B44" t="str">
            <v>7.1.4</v>
          </cell>
          <cell r="C44" t="str">
            <v>SINAPI/CDHU</v>
          </cell>
          <cell r="D44" t="str">
            <v>CP-37.20.080</v>
          </cell>
          <cell r="E44" t="str">
            <v>Barra de neutro e/ou terra</v>
          </cell>
          <cell r="F44" t="str">
            <v>un</v>
          </cell>
          <cell r="G44">
            <v>2</v>
          </cell>
          <cell r="H44">
            <v>34.799999999999997</v>
          </cell>
          <cell r="I44">
            <v>41.99</v>
          </cell>
          <cell r="J44">
            <v>69.599999999999994</v>
          </cell>
        </row>
        <row r="45">
          <cell r="B45" t="str">
            <v>7.1.5</v>
          </cell>
          <cell r="C45" t="str">
            <v>SINAPI/CDHU</v>
          </cell>
          <cell r="D45" t="str">
            <v>CP-37.24.032</v>
          </cell>
          <cell r="E45" t="str">
            <v>Supressor de surto monofásico, corrente nominal 20 kA, Imax. de surto 50 até 80 kA</v>
          </cell>
          <cell r="F45" t="str">
            <v>un</v>
          </cell>
          <cell r="G45">
            <v>4</v>
          </cell>
          <cell r="H45">
            <v>136.16</v>
          </cell>
          <cell r="I45">
            <v>164.29</v>
          </cell>
          <cell r="J45">
            <v>544.64</v>
          </cell>
        </row>
        <row r="46">
          <cell r="B46" t="str">
            <v>7.1.6</v>
          </cell>
          <cell r="C46" t="str">
            <v>SINAPI/CDHU</v>
          </cell>
          <cell r="D46" t="str">
            <v>CP-37.25.100</v>
          </cell>
          <cell r="E46" t="str">
            <v>Disjuntor em caixa moldada tripolar, térmico e magnético fixos, tensão de isolamento 480/690V, de 70A até 150A</v>
          </cell>
          <cell r="F46" t="str">
            <v>un</v>
          </cell>
          <cell r="G46">
            <v>2</v>
          </cell>
          <cell r="H46">
            <v>545.20000000000005</v>
          </cell>
          <cell r="I46">
            <v>657.84</v>
          </cell>
          <cell r="J46">
            <v>1090.4000000000001</v>
          </cell>
        </row>
        <row r="47">
          <cell r="B47" t="str">
            <v>7.1.7</v>
          </cell>
          <cell r="C47" t="str">
            <v>SINAPI/CDHU</v>
          </cell>
          <cell r="D47" t="str">
            <v>CP-37.13.650</v>
          </cell>
          <cell r="E47" t="str">
            <v>Disjuntor termomagnético, tripolar 220/380 V, corrente de 10 A até 50 A</v>
          </cell>
          <cell r="F47" t="str">
            <v>un</v>
          </cell>
          <cell r="G47">
            <v>2</v>
          </cell>
          <cell r="H47">
            <v>204.27</v>
          </cell>
          <cell r="I47">
            <v>246.47</v>
          </cell>
          <cell r="J47">
            <v>408.54</v>
          </cell>
        </row>
        <row r="48">
          <cell r="B48" t="str">
            <v>7.2</v>
          </cell>
          <cell r="E48" t="str">
            <v>CONDUTORES E ALIMENTADORES</v>
          </cell>
          <cell r="J48">
            <v>16673.830000000002</v>
          </cell>
        </row>
        <row r="49">
          <cell r="B49" t="str">
            <v>7.2.1</v>
          </cell>
          <cell r="C49" t="str">
            <v>SINAPI/CDHU</v>
          </cell>
          <cell r="D49" t="str">
            <v>CP-39.26.050</v>
          </cell>
          <cell r="E49" t="str">
            <v>Cabo de cobre flexível de 10 mm², isolamento 0,6/1 kV - isolação HEPR 90°C - baixa emissão de fumaça e gases</v>
          </cell>
          <cell r="F49" t="str">
            <v>m</v>
          </cell>
          <cell r="G49">
            <v>89.84</v>
          </cell>
          <cell r="H49">
            <v>16.61</v>
          </cell>
          <cell r="I49">
            <v>20.04</v>
          </cell>
          <cell r="J49">
            <v>1492.24</v>
          </cell>
        </row>
        <row r="50">
          <cell r="B50" t="str">
            <v>7.2.2</v>
          </cell>
          <cell r="C50" t="str">
            <v>SINAPI/CDHU</v>
          </cell>
          <cell r="D50" t="str">
            <v>CP-39.26.060</v>
          </cell>
          <cell r="E50" t="str">
            <v>Cabo de cobre flexível de 16 mm², isolamento 0,6/1 kV - isolação HEPR 90°C - baixa emissão de fumaça e gases</v>
          </cell>
          <cell r="F50" t="str">
            <v>m</v>
          </cell>
          <cell r="G50">
            <v>274.04000000000002</v>
          </cell>
          <cell r="H50">
            <v>22.83</v>
          </cell>
          <cell r="I50">
            <v>27.55</v>
          </cell>
          <cell r="J50">
            <v>6256.33</v>
          </cell>
        </row>
        <row r="51">
          <cell r="B51" t="str">
            <v>7.2.3</v>
          </cell>
          <cell r="C51" t="str">
            <v>SINAPI/CDHU</v>
          </cell>
          <cell r="D51" t="str">
            <v>CP-39.26.080</v>
          </cell>
          <cell r="E51" t="str">
            <v>Cabo de cobre flexível de 35 mm², isolamento 0,6/1 kV - isolação HEPR 90°C - baixa emissão de fumaça e gases</v>
          </cell>
          <cell r="F51" t="str">
            <v>m</v>
          </cell>
          <cell r="G51">
            <v>189</v>
          </cell>
          <cell r="H51">
            <v>45.02</v>
          </cell>
          <cell r="I51">
            <v>54.32</v>
          </cell>
          <cell r="J51">
            <v>8508.7800000000007</v>
          </cell>
        </row>
        <row r="52">
          <cell r="B52" t="str">
            <v>7.2.4</v>
          </cell>
          <cell r="C52" t="str">
            <v>SINAPI</v>
          </cell>
          <cell r="D52" t="str">
            <v>CP-39.10.060</v>
          </cell>
          <cell r="E52" t="str">
            <v>Terminal de pressão/compressão para cabo de 6 até 10 mm²</v>
          </cell>
          <cell r="F52" t="str">
            <v>un</v>
          </cell>
          <cell r="G52">
            <v>8</v>
          </cell>
          <cell r="H52">
            <v>17.03</v>
          </cell>
          <cell r="I52">
            <v>20.55</v>
          </cell>
          <cell r="J52">
            <v>136.24</v>
          </cell>
        </row>
        <row r="53">
          <cell r="B53" t="str">
            <v>7.2.5</v>
          </cell>
          <cell r="C53" t="str">
            <v>SINAPI</v>
          </cell>
          <cell r="D53" t="str">
            <v>CP-39.10.080</v>
          </cell>
          <cell r="E53" t="str">
            <v>Terminal de pressão/compressão para cabo de 16 mm²</v>
          </cell>
          <cell r="F53" t="str">
            <v>un</v>
          </cell>
          <cell r="G53">
            <v>10</v>
          </cell>
          <cell r="H53">
            <v>16.93</v>
          </cell>
          <cell r="I53">
            <v>20.43</v>
          </cell>
          <cell r="J53">
            <v>169.3</v>
          </cell>
        </row>
        <row r="54">
          <cell r="B54" t="str">
            <v>7.2.6</v>
          </cell>
          <cell r="C54" t="str">
            <v>SINAPI</v>
          </cell>
          <cell r="D54" t="str">
            <v>CP-39.10.130</v>
          </cell>
          <cell r="E54" t="str">
            <v>Terminal de pressão/compressão para cabo de 35 mm²</v>
          </cell>
          <cell r="F54" t="str">
            <v>un</v>
          </cell>
          <cell r="G54">
            <v>6</v>
          </cell>
          <cell r="H54">
            <v>18.489999999999998</v>
          </cell>
          <cell r="I54">
            <v>22.31</v>
          </cell>
          <cell r="J54">
            <v>110.94</v>
          </cell>
        </row>
        <row r="55">
          <cell r="B55" t="str">
            <v>7.3</v>
          </cell>
          <cell r="E55" t="str">
            <v>INFRAESTRUTURA</v>
          </cell>
          <cell r="J55">
            <v>9349.34</v>
          </cell>
        </row>
        <row r="56">
          <cell r="B56" t="str">
            <v>7.3.1</v>
          </cell>
          <cell r="C56" t="str">
            <v>SINAPI/CDHU</v>
          </cell>
          <cell r="D56" t="str">
            <v>CP-38.05.090</v>
          </cell>
          <cell r="E56" t="str">
            <v>Eletroduto galvanizado a quente conforme NBR6323 - 1 1/4´ com acessórios</v>
          </cell>
          <cell r="F56" t="str">
            <v>m</v>
          </cell>
          <cell r="G56">
            <v>78.38</v>
          </cell>
          <cell r="H56">
            <v>99.98</v>
          </cell>
          <cell r="I56">
            <v>120.64</v>
          </cell>
          <cell r="J56">
            <v>7836.43</v>
          </cell>
        </row>
        <row r="57">
          <cell r="B57" t="str">
            <v>7.3.2</v>
          </cell>
          <cell r="C57" t="str">
            <v>SINAPI/CDHU</v>
          </cell>
          <cell r="D57" t="str">
            <v>CP-38.05.100</v>
          </cell>
          <cell r="E57" t="str">
            <v>Eletroduto galvanizado a quente conforme NBR6323 - 1 1/2´ com acessórios</v>
          </cell>
          <cell r="F57" t="str">
            <v>m</v>
          </cell>
          <cell r="G57">
            <v>3</v>
          </cell>
          <cell r="H57">
            <v>113.78</v>
          </cell>
          <cell r="I57">
            <v>137.29</v>
          </cell>
          <cell r="J57">
            <v>341.34</v>
          </cell>
        </row>
        <row r="58">
          <cell r="B58" t="str">
            <v>7.3.3</v>
          </cell>
          <cell r="C58" t="str">
            <v>SINAPI/CDHU</v>
          </cell>
          <cell r="D58" t="str">
            <v>CP-38.13.016</v>
          </cell>
          <cell r="E58" t="str">
            <v>Eletroduto corrugado em polietileno de alta densidade, DN= 40 mm, com acessórios</v>
          </cell>
          <cell r="F58" t="str">
            <v>m</v>
          </cell>
          <cell r="G58">
            <v>56.42</v>
          </cell>
          <cell r="H58">
            <v>8.98</v>
          </cell>
          <cell r="I58">
            <v>10.84</v>
          </cell>
          <cell r="J58">
            <v>506.65</v>
          </cell>
        </row>
        <row r="59">
          <cell r="B59" t="str">
            <v>7.3.4</v>
          </cell>
          <cell r="C59" t="str">
            <v>SINAPI</v>
          </cell>
          <cell r="D59" t="str">
            <v>CP-40.06.080</v>
          </cell>
          <cell r="E59" t="str">
            <v>Condulete metálico de 1 1/4´</v>
          </cell>
          <cell r="F59" t="str">
            <v>cj</v>
          </cell>
          <cell r="G59">
            <v>9</v>
          </cell>
          <cell r="H59">
            <v>73.88</v>
          </cell>
          <cell r="I59">
            <v>89.14</v>
          </cell>
          <cell r="J59">
            <v>664.92</v>
          </cell>
        </row>
        <row r="60">
          <cell r="B60" t="str">
            <v>7.4</v>
          </cell>
          <cell r="E60" t="str">
            <v xml:space="preserve">TOMADAS </v>
          </cell>
          <cell r="J60">
            <v>78.66</v>
          </cell>
        </row>
        <row r="61">
          <cell r="B61" t="str">
            <v>7.4.1</v>
          </cell>
          <cell r="C61" t="str">
            <v>SINAPI</v>
          </cell>
          <cell r="D61" t="str">
            <v>CP-40.04.460</v>
          </cell>
          <cell r="E61" t="str">
            <v>Tomada 2P+T de 20 A - 250 V, completa</v>
          </cell>
          <cell r="F61" t="str">
            <v>cj</v>
          </cell>
          <cell r="G61">
            <v>2</v>
          </cell>
          <cell r="H61">
            <v>39.33</v>
          </cell>
          <cell r="I61">
            <v>47.46</v>
          </cell>
          <cell r="J61">
            <v>78.66</v>
          </cell>
        </row>
        <row r="62">
          <cell r="B62">
            <v>8</v>
          </cell>
          <cell r="E62" t="str">
            <v>SERVIÇOS CIVIS</v>
          </cell>
          <cell r="J62">
            <v>432776.88</v>
          </cell>
        </row>
        <row r="63">
          <cell r="B63" t="str">
            <v>8.1</v>
          </cell>
          <cell r="E63" t="str">
            <v>ESTRUTURA</v>
          </cell>
          <cell r="J63">
            <v>299621.37</v>
          </cell>
        </row>
        <row r="64">
          <cell r="B64" t="str">
            <v>8.1.1</v>
          </cell>
          <cell r="C64" t="str">
            <v>SINAPI</v>
          </cell>
          <cell r="D64" t="str">
            <v>CP-C74022.10E.1</v>
          </cell>
          <cell r="E64" t="str">
            <v>Ensaio de compactação - amostras não trabalhadas - energia normal - solos</v>
          </cell>
          <cell r="F64" t="str">
            <v>un</v>
          </cell>
          <cell r="G64">
            <v>2</v>
          </cell>
          <cell r="H64">
            <v>275.27999999999997</v>
          </cell>
          <cell r="I64">
            <v>332.15</v>
          </cell>
          <cell r="J64">
            <v>550.55999999999995</v>
          </cell>
        </row>
        <row r="65">
          <cell r="B65" t="str">
            <v>8.1.2</v>
          </cell>
          <cell r="C65" t="str">
            <v>SINAPI</v>
          </cell>
          <cell r="D65" t="str">
            <v>CP-C74022.10E.2</v>
          </cell>
          <cell r="E65" t="str">
            <v xml:space="preserve">Ensaio de cbr/expansão com amostra deformada </v>
          </cell>
          <cell r="F65" t="str">
            <v>un</v>
          </cell>
          <cell r="G65">
            <v>1</v>
          </cell>
          <cell r="H65">
            <v>243.95</v>
          </cell>
          <cell r="I65">
            <v>294.35000000000002</v>
          </cell>
          <cell r="J65">
            <v>243.95</v>
          </cell>
        </row>
        <row r="66">
          <cell r="B66" t="str">
            <v>8.1.3</v>
          </cell>
          <cell r="C66" t="str">
            <v>SINAPI</v>
          </cell>
          <cell r="D66" t="str">
            <v>CP-C74022.10E.3</v>
          </cell>
          <cell r="E66" t="str">
            <v xml:space="preserve">Ensaio de determinação da densidade "in situ" e grau de compactação </v>
          </cell>
          <cell r="F66" t="str">
            <v>un</v>
          </cell>
          <cell r="G66">
            <v>1</v>
          </cell>
          <cell r="H66">
            <v>252.37</v>
          </cell>
          <cell r="I66">
            <v>304.51</v>
          </cell>
          <cell r="J66">
            <v>252.37</v>
          </cell>
        </row>
        <row r="67">
          <cell r="B67" t="str">
            <v>8.1.4</v>
          </cell>
          <cell r="C67" t="str">
            <v>SINAPI</v>
          </cell>
          <cell r="D67">
            <v>96521</v>
          </cell>
          <cell r="E67" t="str">
            <v>Escavação mecanizada para bloco de coroamento ou sapata com retroescavadeira (incluindo escavação para colocação de fôrmas). Af_01/2024</v>
          </cell>
          <cell r="F67" t="str">
            <v>m³</v>
          </cell>
          <cell r="G67">
            <v>9.3800000000000008</v>
          </cell>
          <cell r="H67">
            <v>45.87</v>
          </cell>
          <cell r="I67">
            <v>55.35</v>
          </cell>
          <cell r="J67">
            <v>430.26</v>
          </cell>
        </row>
        <row r="68">
          <cell r="B68" t="str">
            <v>8.1.5</v>
          </cell>
          <cell r="C68" t="str">
            <v>SINAPI</v>
          </cell>
          <cell r="D68">
            <v>102278</v>
          </cell>
          <cell r="E68" t="str">
            <v>Escavação mecanizada de vala com prof. maior que 1,50 m até 3,0 m (média montante e jusante/uma composição por trecho), escavadeira (1,2 m3), larg. de 1,5 m a 2,5 m, em solo de 1a categoria, em locais com alto nível de interferência. af_09/2024</v>
          </cell>
          <cell r="F68" t="str">
            <v>m³</v>
          </cell>
          <cell r="G68">
            <v>33.36</v>
          </cell>
          <cell r="H68">
            <v>9.84</v>
          </cell>
          <cell r="I68">
            <v>11.87</v>
          </cell>
          <cell r="J68">
            <v>328.26</v>
          </cell>
        </row>
        <row r="69">
          <cell r="B69" t="str">
            <v>8.1.6</v>
          </cell>
          <cell r="C69" t="str">
            <v>SINAPI</v>
          </cell>
          <cell r="D69">
            <v>100977</v>
          </cell>
          <cell r="E69" t="str">
            <v>Carga, manobra e descarga de solos e materiais granulares em caminhão basculante 6 m³ - carga com escavadeira hidráulica (caçamba de 1,20 m³ / 155 hp) e descarga livre (unidade: m3). Af_07/2020</v>
          </cell>
          <cell r="F69" t="str">
            <v>m³</v>
          </cell>
          <cell r="G69">
            <v>35.03</v>
          </cell>
          <cell r="H69">
            <v>8.4499999999999993</v>
          </cell>
          <cell r="I69">
            <v>10.199999999999999</v>
          </cell>
          <cell r="J69">
            <v>296</v>
          </cell>
        </row>
        <row r="70">
          <cell r="B70" t="str">
            <v>8.1.7</v>
          </cell>
          <cell r="C70" t="str">
            <v>SINAPI</v>
          </cell>
          <cell r="D70">
            <v>93368</v>
          </cell>
          <cell r="E70" t="str">
            <v>Reaterro mecanizado de vala com escavadeira hidráulica (capacidade da caçamba: 0,8 m³/potência: 111 hp), largura até 1,5 m, profundidade de 1,5 a 3,0 m, com solo (sem substituição) de 1ª categoria, com compactador de solos de percussão. Af_08/2023</v>
          </cell>
          <cell r="F70" t="str">
            <v>m³</v>
          </cell>
          <cell r="G70">
            <v>19.52</v>
          </cell>
          <cell r="H70">
            <v>22.39</v>
          </cell>
          <cell r="I70">
            <v>27.02</v>
          </cell>
          <cell r="J70">
            <v>437.05</v>
          </cell>
        </row>
        <row r="71">
          <cell r="B71" t="str">
            <v>8.1.8</v>
          </cell>
          <cell r="C71" t="str">
            <v>SINAPI</v>
          </cell>
          <cell r="D71">
            <v>97914</v>
          </cell>
          <cell r="E71" t="str">
            <v>Transporte com caminhão basculante de 6 m³, em via urbana pavimentada, dmt até 30 km (unidade: m3xkm). Af_07/2020</v>
          </cell>
          <cell r="F71" t="str">
            <v>m³xkm</v>
          </cell>
          <cell r="G71">
            <v>1050.8399999999999</v>
          </cell>
          <cell r="H71">
            <v>3.25</v>
          </cell>
          <cell r="I71">
            <v>3.92</v>
          </cell>
          <cell r="J71">
            <v>3415.23</v>
          </cell>
        </row>
        <row r="72">
          <cell r="B72" t="str">
            <v>8.1.9</v>
          </cell>
          <cell r="C72" t="str">
            <v>CDHU</v>
          </cell>
          <cell r="D72" t="str">
            <v>12.06.010</v>
          </cell>
          <cell r="E72" t="str">
            <v>Taxa de mobilização e desmobilização de equipamentos para execução de estaca tipo strauss</v>
          </cell>
          <cell r="F72" t="str">
            <v>tx</v>
          </cell>
          <cell r="G72">
            <v>1</v>
          </cell>
          <cell r="H72">
            <v>3004.83</v>
          </cell>
          <cell r="I72">
            <v>3625.63</v>
          </cell>
          <cell r="J72">
            <v>3004.83</v>
          </cell>
        </row>
        <row r="73">
          <cell r="B73" t="str">
            <v>8.1.10</v>
          </cell>
          <cell r="C73" t="str">
            <v>SINAPI/CDHU</v>
          </cell>
          <cell r="D73" t="str">
            <v>CP-12.06.030</v>
          </cell>
          <cell r="E73" t="str">
            <v>Estaca tipo strauss, diâmetro de 32 cm até 30 t</v>
          </cell>
          <cell r="F73" t="str">
            <v>m</v>
          </cell>
          <cell r="G73">
            <v>128</v>
          </cell>
          <cell r="H73">
            <v>113.2</v>
          </cell>
          <cell r="I73">
            <v>136.59</v>
          </cell>
          <cell r="J73">
            <v>14489.6</v>
          </cell>
        </row>
        <row r="74">
          <cell r="B74" t="str">
            <v>8.1.11</v>
          </cell>
          <cell r="C74" t="str">
            <v>SINAPI</v>
          </cell>
          <cell r="D74">
            <v>96619</v>
          </cell>
          <cell r="E74" t="str">
            <v>Lastro de concreto magro, aplicado em blocos de coroamento ou sapatas, espessura de 5 cm. Af_01/2024</v>
          </cell>
          <cell r="F74" t="str">
            <v>m²</v>
          </cell>
          <cell r="G74">
            <v>3.38</v>
          </cell>
          <cell r="H74">
            <v>39.01</v>
          </cell>
          <cell r="I74">
            <v>47.07</v>
          </cell>
          <cell r="J74">
            <v>131.85</v>
          </cell>
        </row>
        <row r="75">
          <cell r="B75" t="str">
            <v>8.1.12</v>
          </cell>
          <cell r="C75" t="str">
            <v>SINAPI</v>
          </cell>
          <cell r="D75">
            <v>101623</v>
          </cell>
          <cell r="E75" t="str">
            <v>Preparo de fundo de vala com largura menor que 1,5 m, com camada de brita, lançamento mecanizado. Af_08/2020</v>
          </cell>
          <cell r="F75" t="str">
            <v>m³</v>
          </cell>
          <cell r="G75">
            <v>0.33</v>
          </cell>
          <cell r="H75">
            <v>242.69</v>
          </cell>
          <cell r="I75">
            <v>292.83</v>
          </cell>
          <cell r="J75">
            <v>80.09</v>
          </cell>
        </row>
        <row r="76">
          <cell r="B76" t="str">
            <v>8.1.13</v>
          </cell>
          <cell r="C76" t="str">
            <v>SINAPI</v>
          </cell>
          <cell r="D76">
            <v>96530</v>
          </cell>
          <cell r="E76" t="str">
            <v>Fabricação, montagem e desmontagem de fôrma para viga baldrame, em madeira serrada, e=25 mm, 1 utilização. Af_01/2024</v>
          </cell>
          <cell r="F76" t="str">
            <v>m²</v>
          </cell>
          <cell r="G76">
            <v>52.48</v>
          </cell>
          <cell r="H76">
            <v>146.19999999999999</v>
          </cell>
          <cell r="I76">
            <v>176.4</v>
          </cell>
          <cell r="J76">
            <v>7672.58</v>
          </cell>
        </row>
        <row r="77">
          <cell r="B77" t="str">
            <v>8.1.14</v>
          </cell>
          <cell r="C77" t="str">
            <v>SINAPI</v>
          </cell>
          <cell r="D77">
            <v>96531</v>
          </cell>
          <cell r="E77" t="str">
            <v>Fabricação, montagem e desmontagem de fôrma para bloco de coroamento, em madeira serrada, e=25 mm, 2 utilizações. Af_01/2024</v>
          </cell>
          <cell r="F77" t="str">
            <v>m²</v>
          </cell>
          <cell r="G77">
            <v>14.56</v>
          </cell>
          <cell r="H77">
            <v>112.83999999999999</v>
          </cell>
          <cell r="I77">
            <v>136.15</v>
          </cell>
          <cell r="J77">
            <v>1642.95</v>
          </cell>
        </row>
        <row r="78">
          <cell r="B78" t="str">
            <v>8.1.15</v>
          </cell>
          <cell r="C78" t="str">
            <v>SINAPI</v>
          </cell>
          <cell r="D78">
            <v>101572</v>
          </cell>
          <cell r="E78" t="str">
            <v>Escoramento de vala, tipo pontaleteamento, com profundidade de 1,5 a 3,0 m, largura menor que 1,5 m. Af_08/2020</v>
          </cell>
          <cell r="F78" t="str">
            <v>m²</v>
          </cell>
          <cell r="G78">
            <v>10.8</v>
          </cell>
          <cell r="H78">
            <v>22.310000000000002</v>
          </cell>
          <cell r="I78">
            <v>26.92</v>
          </cell>
          <cell r="J78">
            <v>240.95</v>
          </cell>
        </row>
        <row r="79">
          <cell r="B79" t="str">
            <v>8.1.16</v>
          </cell>
          <cell r="C79" t="str">
            <v>SINAPI</v>
          </cell>
          <cell r="D79">
            <v>101570</v>
          </cell>
          <cell r="E79" t="str">
            <v>Escoramento de vala, tipo pontaleteamento, com profundidade de 0 a 1,5 m, largura menor que 1,5 m. Af_08/2020</v>
          </cell>
          <cell r="F79" t="str">
            <v>m²</v>
          </cell>
          <cell r="G79">
            <v>12.5</v>
          </cell>
          <cell r="H79">
            <v>28.64</v>
          </cell>
          <cell r="I79">
            <v>34.56</v>
          </cell>
          <cell r="J79">
            <v>358</v>
          </cell>
        </row>
        <row r="80">
          <cell r="B80" t="str">
            <v>8.1.17</v>
          </cell>
          <cell r="C80" t="str">
            <v>SINAPI</v>
          </cell>
          <cell r="D80">
            <v>96557</v>
          </cell>
          <cell r="E80" t="str">
            <v>Concretagem de bloco de coroamento ou viga baldrame, fck 30 mpa, com uso de bomba - lançamento, adensamento e acabamento. Af_01/2024</v>
          </cell>
          <cell r="F80" t="str">
            <v>m³</v>
          </cell>
          <cell r="G80">
            <v>7.51</v>
          </cell>
          <cell r="H80">
            <v>619.54</v>
          </cell>
          <cell r="I80">
            <v>747.54</v>
          </cell>
          <cell r="J80">
            <v>4652.75</v>
          </cell>
        </row>
        <row r="81">
          <cell r="B81" t="str">
            <v>8.1.18</v>
          </cell>
          <cell r="C81" t="str">
            <v>SINAPI</v>
          </cell>
          <cell r="D81">
            <v>95241</v>
          </cell>
          <cell r="E81" t="str">
            <v>Lastro de concreto magro, aplicado em pisos, lajes sobre solo ou radiers, espessura de 5 cm. Af_01/2024</v>
          </cell>
          <cell r="F81" t="str">
            <v>m²</v>
          </cell>
          <cell r="G81">
            <v>6.85</v>
          </cell>
          <cell r="H81">
            <v>35.200000000000003</v>
          </cell>
          <cell r="I81">
            <v>42.47</v>
          </cell>
          <cell r="J81">
            <v>241.12</v>
          </cell>
        </row>
        <row r="82">
          <cell r="B82" t="str">
            <v>8.1.19</v>
          </cell>
          <cell r="C82" t="str">
            <v>SINAPI</v>
          </cell>
          <cell r="D82">
            <v>97087</v>
          </cell>
          <cell r="E82" t="str">
            <v>Camada separadora para execução de radier, piso de concreto ou laje sobre solo, em lona plástica. Af_09/2021</v>
          </cell>
          <cell r="F82" t="str">
            <v>m²</v>
          </cell>
          <cell r="G82">
            <v>6.85</v>
          </cell>
          <cell r="H82">
            <v>1.8399999999999999</v>
          </cell>
          <cell r="I82">
            <v>2.2200000000000002</v>
          </cell>
          <cell r="J82">
            <v>12.6</v>
          </cell>
        </row>
        <row r="83">
          <cell r="B83" t="str">
            <v>8.1.20</v>
          </cell>
          <cell r="C83" t="str">
            <v>SINAPI</v>
          </cell>
          <cell r="D83">
            <v>97096</v>
          </cell>
          <cell r="E83" t="str">
            <v>Concretagem de radier, piso de concreto ou laje sobre solo, fck 30 mpa - lançamento, adensamento e acabamento. Af_09/2021</v>
          </cell>
          <cell r="F83" t="str">
            <v>m³</v>
          </cell>
          <cell r="G83">
            <v>1.03</v>
          </cell>
          <cell r="H83">
            <v>537.44999999999993</v>
          </cell>
          <cell r="I83">
            <v>648.49</v>
          </cell>
          <cell r="J83">
            <v>553.57000000000005</v>
          </cell>
        </row>
        <row r="84">
          <cell r="B84" t="str">
            <v>8.1.21</v>
          </cell>
          <cell r="C84" t="str">
            <v>SINAPI/CDHU</v>
          </cell>
          <cell r="D84" t="str">
            <v>CP-10.01.040</v>
          </cell>
          <cell r="E84" t="str">
            <v>Armadura em barra de aço ca-50 (a ou b) fyk = 500 mpa</v>
          </cell>
          <cell r="F84" t="str">
            <v>kg</v>
          </cell>
          <cell r="G84">
            <v>896.36</v>
          </cell>
          <cell r="H84">
            <v>11.91</v>
          </cell>
          <cell r="I84">
            <v>14.37</v>
          </cell>
          <cell r="J84">
            <v>10675.65</v>
          </cell>
        </row>
        <row r="85">
          <cell r="B85" t="str">
            <v>8.1.22</v>
          </cell>
          <cell r="C85" t="str">
            <v>SINAPI</v>
          </cell>
          <cell r="D85" t="str">
            <v>CP-C74022.30E</v>
          </cell>
          <cell r="E85" t="str">
            <v>Ensaio de resistencia a compressao simples - concreto (volume total de concreto / 8 m3 por caminhão x 4 cp por caminhão)</v>
          </cell>
          <cell r="F85" t="str">
            <v>un</v>
          </cell>
          <cell r="G85">
            <v>4</v>
          </cell>
          <cell r="H85">
            <v>260.79000000000002</v>
          </cell>
          <cell r="I85">
            <v>314.67</v>
          </cell>
          <cell r="J85">
            <v>1043.1600000000001</v>
          </cell>
        </row>
        <row r="86">
          <cell r="B86" t="str">
            <v>8.1.23</v>
          </cell>
          <cell r="C86" t="str">
            <v>SINAPI</v>
          </cell>
          <cell r="D86" t="str">
            <v>CP-C74022.58E</v>
          </cell>
          <cell r="E86" t="str">
            <v>Ensaio de abatimento do tronco de cone  (volume total de concreto / 8 m3 por caminhão)</v>
          </cell>
          <cell r="F86" t="str">
            <v>un</v>
          </cell>
          <cell r="G86">
            <v>1</v>
          </cell>
          <cell r="H86">
            <v>102.78</v>
          </cell>
          <cell r="I86">
            <v>124.01</v>
          </cell>
          <cell r="J86">
            <v>102.78</v>
          </cell>
        </row>
        <row r="87">
          <cell r="B87" t="str">
            <v>8.1.24</v>
          </cell>
          <cell r="C87" t="str">
            <v>SINAPI</v>
          </cell>
          <cell r="D87">
            <v>98557</v>
          </cell>
          <cell r="E87" t="str">
            <v>Impermeabilização de superfície com emulsão asfáltica, 2 demãos. Af_09/2023</v>
          </cell>
          <cell r="F87" t="str">
            <v>m²</v>
          </cell>
          <cell r="G87">
            <v>67.040000000000006</v>
          </cell>
          <cell r="H87">
            <v>44.3</v>
          </cell>
          <cell r="I87">
            <v>53.45</v>
          </cell>
          <cell r="J87">
            <v>2969.87</v>
          </cell>
        </row>
        <row r="88">
          <cell r="B88" t="str">
            <v>8.1.25</v>
          </cell>
          <cell r="C88" t="str">
            <v>SINAPI</v>
          </cell>
          <cell r="D88">
            <v>94971</v>
          </cell>
          <cell r="E88" t="str">
            <v>Concreto fck = 25mpa, traço 1:2,3:2,7 (em massa seca de cimento/ areia média/ brita 1) - preparo mecânico com betoneira 600 l. Af_05/2021</v>
          </cell>
          <cell r="F88" t="str">
            <v>m³</v>
          </cell>
          <cell r="G88">
            <v>0.96</v>
          </cell>
          <cell r="H88">
            <v>418.84</v>
          </cell>
          <cell r="I88">
            <v>505.37</v>
          </cell>
          <cell r="J88">
            <v>402.09</v>
          </cell>
        </row>
        <row r="89">
          <cell r="B89" t="str">
            <v>8.1.26</v>
          </cell>
          <cell r="C89" t="str">
            <v>SINAPI</v>
          </cell>
          <cell r="D89">
            <v>97088</v>
          </cell>
          <cell r="E89" t="str">
            <v>Armação para execução de radier, piso de concreto ou laje sobre solo, com uso de tela q-92. Af_09/2021</v>
          </cell>
          <cell r="F89" t="str">
            <v>kg</v>
          </cell>
          <cell r="G89">
            <v>1.45</v>
          </cell>
          <cell r="H89">
            <v>15.450000000000001</v>
          </cell>
          <cell r="I89">
            <v>18.64</v>
          </cell>
          <cell r="J89">
            <v>22.4</v>
          </cell>
        </row>
        <row r="90">
          <cell r="B90" t="str">
            <v>8.1.27</v>
          </cell>
          <cell r="C90" t="str">
            <v>SINAPI</v>
          </cell>
          <cell r="D90">
            <v>97117</v>
          </cell>
          <cell r="E90" t="str">
            <v>Barras de transferência, aço ca-25 de 20,0 mm, para execução de pavimento de concreto  fornecimento e instalação. Af_04/2022</v>
          </cell>
          <cell r="F90" t="str">
            <v>kg</v>
          </cell>
          <cell r="G90">
            <v>14.04</v>
          </cell>
          <cell r="H90">
            <v>20.69</v>
          </cell>
          <cell r="I90">
            <v>24.96</v>
          </cell>
          <cell r="J90">
            <v>290.49</v>
          </cell>
        </row>
        <row r="91">
          <cell r="B91" t="str">
            <v>8.1.28</v>
          </cell>
          <cell r="C91" t="str">
            <v>SINAPI</v>
          </cell>
          <cell r="D91">
            <v>100577</v>
          </cell>
          <cell r="E91" t="str">
            <v>Regularização e compactação de subleito de solo predominantemente arenoso, para obras de construção de pavimentos. af_09/2024</v>
          </cell>
          <cell r="F91" t="str">
            <v>m²</v>
          </cell>
          <cell r="G91">
            <v>12</v>
          </cell>
          <cell r="H91">
            <v>0.52</v>
          </cell>
          <cell r="I91">
            <v>0.63</v>
          </cell>
          <cell r="J91">
            <v>6.24</v>
          </cell>
        </row>
        <row r="92">
          <cell r="B92" t="str">
            <v>8.1.29</v>
          </cell>
          <cell r="C92" t="str">
            <v>SINAPI</v>
          </cell>
          <cell r="D92">
            <v>96396</v>
          </cell>
          <cell r="E92" t="str">
            <v>Construção de base e sub-base para pavimentação de brita graduada simples, com espessura de 15 cm - exclusive carga e transporte. af_09/2024</v>
          </cell>
          <cell r="F92" t="str">
            <v>m³</v>
          </cell>
          <cell r="G92">
            <v>1.2</v>
          </cell>
          <cell r="H92">
            <v>140.5</v>
          </cell>
          <cell r="I92">
            <v>169.53</v>
          </cell>
          <cell r="J92">
            <v>168.6</v>
          </cell>
        </row>
        <row r="93">
          <cell r="B93" t="str">
            <v>8.1.30</v>
          </cell>
          <cell r="C93" t="str">
            <v>SINAPI</v>
          </cell>
          <cell r="D93">
            <v>97083</v>
          </cell>
          <cell r="E93" t="str">
            <v>Compactação mecânica de solo para execução de radier, piso de concreto ou laje sobre solo, com compactador de solos a percussão. Af_09/2021</v>
          </cell>
          <cell r="F93" t="str">
            <v>m²</v>
          </cell>
          <cell r="G93">
            <v>12</v>
          </cell>
          <cell r="H93">
            <v>4.3600000000000003</v>
          </cell>
          <cell r="I93">
            <v>5.26</v>
          </cell>
          <cell r="J93">
            <v>52.32</v>
          </cell>
        </row>
        <row r="94">
          <cell r="B94" t="str">
            <v>8.1.31</v>
          </cell>
          <cell r="C94" t="str">
            <v>SINAPI</v>
          </cell>
          <cell r="D94">
            <v>98575</v>
          </cell>
          <cell r="E94" t="str">
            <v>Tratamento de junta de dilatação, com tarugo de polietileno e selante pu, incluso preenchimento com espuma expansiva pu. Af_09/2023</v>
          </cell>
          <cell r="F94" t="str">
            <v>m</v>
          </cell>
          <cell r="G94">
            <v>18.52</v>
          </cell>
          <cell r="H94">
            <v>78.61999999999999</v>
          </cell>
          <cell r="I94">
            <v>94.86</v>
          </cell>
          <cell r="J94">
            <v>1456.04</v>
          </cell>
        </row>
        <row r="95">
          <cell r="B95" t="str">
            <v>8.1.32</v>
          </cell>
          <cell r="C95" t="str">
            <v>SINAPI</v>
          </cell>
          <cell r="D95">
            <v>98577</v>
          </cell>
          <cell r="E95" t="str">
            <v>Tratamento de junta serrada, com tarugo de polietileno e selante à base de silicone. Af_09/2023</v>
          </cell>
          <cell r="F95" t="str">
            <v>m</v>
          </cell>
          <cell r="G95">
            <v>3.37</v>
          </cell>
          <cell r="H95">
            <v>55.649999999999991</v>
          </cell>
          <cell r="I95">
            <v>67.150000000000006</v>
          </cell>
          <cell r="J95">
            <v>187.54</v>
          </cell>
        </row>
        <row r="96">
          <cell r="B96" t="str">
            <v>8.1.33</v>
          </cell>
          <cell r="C96" t="str">
            <v>CDHU</v>
          </cell>
          <cell r="D96" t="str">
            <v>15.03.131</v>
          </cell>
          <cell r="E96" t="str">
            <v>Fornecimento e montagem de estrutura em aço astm-a572 grau 50, sem pintura</v>
          </cell>
          <cell r="F96" t="str">
            <v>kg</v>
          </cell>
          <cell r="G96">
            <v>6382.29</v>
          </cell>
          <cell r="H96">
            <v>30.45</v>
          </cell>
          <cell r="I96">
            <v>36.74</v>
          </cell>
          <cell r="J96">
            <v>194340.73</v>
          </cell>
        </row>
        <row r="97">
          <cell r="B97" t="str">
            <v>8.1.34</v>
          </cell>
          <cell r="C97" t="str">
            <v>CDHU</v>
          </cell>
          <cell r="D97" t="str">
            <v>33.07.130</v>
          </cell>
          <cell r="E97" t="str">
            <v>Pintura epóxi bicomponente em estruturas metálicas</v>
          </cell>
          <cell r="F97" t="str">
            <v>kg</v>
          </cell>
          <cell r="G97">
            <v>6382.29</v>
          </cell>
          <cell r="H97">
            <v>4.5599999999999996</v>
          </cell>
          <cell r="I97">
            <v>5.5</v>
          </cell>
          <cell r="J97">
            <v>29103.24</v>
          </cell>
        </row>
        <row r="98">
          <cell r="B98" t="str">
            <v>8.1.35</v>
          </cell>
          <cell r="C98" t="str">
            <v>SINAPI/CDHU</v>
          </cell>
          <cell r="D98" t="str">
            <v>02.03.200</v>
          </cell>
          <cell r="E98" t="str">
            <v>Locação de quadros metálicos para plataforma de proteção, inclusive o madeiramento</v>
          </cell>
          <cell r="F98" t="str">
            <v>m²mes</v>
          </cell>
          <cell r="G98">
            <v>237.31</v>
          </cell>
          <cell r="H98">
            <v>43.740000000000009</v>
          </cell>
          <cell r="I98">
            <v>52.78</v>
          </cell>
          <cell r="J98">
            <v>10379.94</v>
          </cell>
        </row>
        <row r="99">
          <cell r="B99" t="str">
            <v>8.1.36</v>
          </cell>
          <cell r="C99" t="str">
            <v>SINAPI/CDHU</v>
          </cell>
          <cell r="D99" t="str">
            <v>CP-040493</v>
          </cell>
          <cell r="E99" t="str">
            <v xml:space="preserve">Fornecimento e montagem de laje tipo steel deck, com capa de concreto, espessura da laje 11 cm, espessura da chapa 0,8 mm, inlcusive içamento. Referência: mf 75 esp.0,8mm  </v>
          </cell>
          <cell r="F99" t="str">
            <v>m²</v>
          </cell>
          <cell r="G99">
            <v>11.68</v>
          </cell>
          <cell r="H99">
            <v>584.58000000000004</v>
          </cell>
          <cell r="I99">
            <v>705.35</v>
          </cell>
          <cell r="J99">
            <v>6827.89</v>
          </cell>
        </row>
        <row r="100">
          <cell r="B100" t="str">
            <v>8.1.37</v>
          </cell>
          <cell r="C100" t="str">
            <v>SINAPI/CDHU</v>
          </cell>
          <cell r="D100" t="str">
            <v>CP-040499</v>
          </cell>
          <cell r="E100" t="str">
            <v xml:space="preserve">Fornecimento e montagem de laje tipo steel deck, com capa de concreto, espessura da laje 14cm, espessura da chapa 0,8 mm, inlcusive içamento. Referência: mf 75 esp.0,8mm  </v>
          </cell>
          <cell r="F100" t="str">
            <v>m²</v>
          </cell>
          <cell r="G100">
            <v>4.1500000000000004</v>
          </cell>
          <cell r="H100">
            <v>600.69000000000005</v>
          </cell>
          <cell r="I100">
            <v>724.79</v>
          </cell>
          <cell r="J100">
            <v>2492.86</v>
          </cell>
        </row>
        <row r="101">
          <cell r="B101" t="str">
            <v>8.1.38</v>
          </cell>
          <cell r="C101" t="str">
            <v>SINAPI/CDHU</v>
          </cell>
          <cell r="D101" t="str">
            <v>CP-10.02.020</v>
          </cell>
          <cell r="E101" t="str">
            <v>Armadura em tela soldada de aço</v>
          </cell>
          <cell r="F101" t="str">
            <v>kg</v>
          </cell>
          <cell r="G101">
            <v>5.79</v>
          </cell>
          <cell r="H101">
            <v>11.219999999999999</v>
          </cell>
          <cell r="I101">
            <v>13.54</v>
          </cell>
          <cell r="J101">
            <v>64.959999999999994</v>
          </cell>
        </row>
        <row r="102">
          <cell r="B102" t="str">
            <v>8.2</v>
          </cell>
          <cell r="E102" t="str">
            <v>FECHAMENTOS E ACABAMENTOS</v>
          </cell>
          <cell r="J102">
            <v>90442.3</v>
          </cell>
        </row>
        <row r="103">
          <cell r="B103" t="str">
            <v>8.2.1</v>
          </cell>
          <cell r="C103" t="str">
            <v>SINAPI</v>
          </cell>
          <cell r="D103">
            <v>93358</v>
          </cell>
          <cell r="E103" t="str">
            <v>Escavação manual de vala com profundidade menor ou igual a 1,30 m. Af_02/2021</v>
          </cell>
          <cell r="F103" t="str">
            <v>m³</v>
          </cell>
          <cell r="G103">
            <v>4.83</v>
          </cell>
          <cell r="H103">
            <v>117.77</v>
          </cell>
          <cell r="I103">
            <v>142.1</v>
          </cell>
          <cell r="J103">
            <v>568.83000000000004</v>
          </cell>
        </row>
        <row r="104">
          <cell r="B104" t="str">
            <v>8.2.2</v>
          </cell>
          <cell r="C104" t="str">
            <v>SINAPI</v>
          </cell>
          <cell r="D104" t="str">
            <v>CP-11.18.020</v>
          </cell>
          <cell r="E104" t="str">
            <v>Lastro de areia</v>
          </cell>
          <cell r="F104" t="str">
            <v>m³</v>
          </cell>
          <cell r="G104">
            <v>0.81</v>
          </cell>
          <cell r="H104">
            <v>201.94</v>
          </cell>
          <cell r="I104">
            <v>243.66</v>
          </cell>
          <cell r="J104">
            <v>163.57</v>
          </cell>
        </row>
        <row r="105">
          <cell r="B105" t="str">
            <v>8.2.3</v>
          </cell>
          <cell r="C105" t="str">
            <v>SINAPI</v>
          </cell>
          <cell r="D105">
            <v>93382</v>
          </cell>
          <cell r="E105" t="str">
            <v>Reaterro manual de valas, com compactador de solos de percussão. Af_08/2023</v>
          </cell>
          <cell r="F105" t="str">
            <v>m³</v>
          </cell>
          <cell r="G105">
            <v>4.83</v>
          </cell>
          <cell r="H105">
            <v>33.340000000000003</v>
          </cell>
          <cell r="I105">
            <v>40.229999999999997</v>
          </cell>
          <cell r="J105">
            <v>161.03</v>
          </cell>
        </row>
        <row r="106">
          <cell r="B106" t="str">
            <v>8.2.4</v>
          </cell>
          <cell r="C106" t="str">
            <v>SINAPI</v>
          </cell>
          <cell r="D106">
            <v>103946</v>
          </cell>
          <cell r="E106" t="str">
            <v>Plantio de grama esmeralda ou são carlos ou curitibana, em placas. Af_07/2024</v>
          </cell>
          <cell r="F106" t="str">
            <v>m²</v>
          </cell>
          <cell r="G106">
            <v>12.2</v>
          </cell>
          <cell r="H106">
            <v>22.87</v>
          </cell>
          <cell r="I106">
            <v>27.59</v>
          </cell>
          <cell r="J106">
            <v>279.01</v>
          </cell>
        </row>
        <row r="107">
          <cell r="B107" t="str">
            <v>8.2.5</v>
          </cell>
          <cell r="C107" t="str">
            <v>SINAPI/CDHU</v>
          </cell>
          <cell r="D107" t="str">
            <v>CP-17.05.100</v>
          </cell>
          <cell r="E107" t="str">
            <v>Piso com requadro em concreto simples com controle de fck= 25 mpa</v>
          </cell>
          <cell r="F107" t="str">
            <v>m³</v>
          </cell>
          <cell r="G107">
            <v>0.01</v>
          </cell>
          <cell r="H107">
            <v>1205.3999999999999</v>
          </cell>
          <cell r="I107">
            <v>1454.44</v>
          </cell>
          <cell r="J107">
            <v>12.05</v>
          </cell>
        </row>
        <row r="108">
          <cell r="B108" t="str">
            <v>8.2.6</v>
          </cell>
          <cell r="C108" t="str">
            <v>SINAPI/CDHU</v>
          </cell>
          <cell r="D108" t="str">
            <v>CP-19.03.090</v>
          </cell>
          <cell r="E108" t="str">
            <v>Revestimento em pedra miracema</v>
          </cell>
          <cell r="F108" t="str">
            <v>m²</v>
          </cell>
          <cell r="G108">
            <v>3.61</v>
          </cell>
          <cell r="H108">
            <v>120.41</v>
          </cell>
          <cell r="I108">
            <v>145.29</v>
          </cell>
          <cell r="J108">
            <v>434.68</v>
          </cell>
        </row>
        <row r="109">
          <cell r="B109" t="str">
            <v>8.2.7</v>
          </cell>
          <cell r="C109" t="str">
            <v>SINAPI</v>
          </cell>
          <cell r="D109">
            <v>103329</v>
          </cell>
          <cell r="E109" t="str">
            <v>Alvenaria de vedação de blocos cerâmicos furados na horizontal de 9x19x19 cm (espessura 9 cm) e argamassa de assentamento com preparo manual. Af_12/2021</v>
          </cell>
          <cell r="F109" t="str">
            <v>m²</v>
          </cell>
          <cell r="G109">
            <v>5.77</v>
          </cell>
          <cell r="H109">
            <v>108.97</v>
          </cell>
          <cell r="I109">
            <v>131.47999999999999</v>
          </cell>
          <cell r="J109">
            <v>628.76</v>
          </cell>
        </row>
        <row r="110">
          <cell r="B110" t="str">
            <v>8.2.8</v>
          </cell>
          <cell r="C110" t="str">
            <v>SINAPI</v>
          </cell>
          <cell r="D110">
            <v>87878</v>
          </cell>
          <cell r="E110" t="str">
            <v>Chapisco aplicado em alvenarias e estruturas de concreto internas, com colher de pedreiro.  Argamassa traço 1:3 com preparo manual. Af_10/2022</v>
          </cell>
          <cell r="F110" t="str">
            <v>m²</v>
          </cell>
          <cell r="G110">
            <v>307.70999999999998</v>
          </cell>
          <cell r="H110">
            <v>5.49</v>
          </cell>
          <cell r="I110">
            <v>6.62</v>
          </cell>
          <cell r="J110">
            <v>1689.33</v>
          </cell>
        </row>
        <row r="111">
          <cell r="B111" t="str">
            <v>8.2.9</v>
          </cell>
          <cell r="C111" t="str">
            <v>SINAPI</v>
          </cell>
          <cell r="D111">
            <v>87794</v>
          </cell>
          <cell r="E111" t="str">
            <v>Emboço ou massa única em argamassa traço 1:2:8, preparo manual, aplicada manualmente em panos cegos de fachada (sem presença de vãos), espessura de 25 mm. Af_09/2022</v>
          </cell>
          <cell r="F111" t="str">
            <v>m²</v>
          </cell>
          <cell r="G111">
            <v>307.70999999999998</v>
          </cell>
          <cell r="H111">
            <v>49.180000000000007</v>
          </cell>
          <cell r="I111">
            <v>59.34</v>
          </cell>
          <cell r="J111">
            <v>15133.18</v>
          </cell>
        </row>
        <row r="112">
          <cell r="B112" t="str">
            <v>8.2.10</v>
          </cell>
          <cell r="C112" t="str">
            <v>SINAPI/CDHU</v>
          </cell>
          <cell r="D112" t="str">
            <v>CP-14.31.030</v>
          </cell>
          <cell r="E112" t="str">
            <v>Fechamento em placa cimentícia com espessura de 12 mm</v>
          </cell>
          <cell r="F112" t="str">
            <v>m²</v>
          </cell>
          <cell r="G112">
            <v>221.24</v>
          </cell>
          <cell r="H112">
            <v>262.96000000000004</v>
          </cell>
          <cell r="I112">
            <v>317.29000000000002</v>
          </cell>
          <cell r="J112">
            <v>58177.27</v>
          </cell>
        </row>
        <row r="113">
          <cell r="B113" t="str">
            <v>8.2.11</v>
          </cell>
          <cell r="C113" t="str">
            <v>SINAPI/CDHU</v>
          </cell>
          <cell r="D113" t="str">
            <v>CP-32.07.060</v>
          </cell>
          <cell r="E113" t="str">
            <v>Junta de latão bitola de 1/8´</v>
          </cell>
          <cell r="F113" t="str">
            <v>m</v>
          </cell>
          <cell r="G113">
            <v>7.7</v>
          </cell>
          <cell r="H113">
            <v>85.29</v>
          </cell>
          <cell r="I113">
            <v>102.91</v>
          </cell>
          <cell r="J113">
            <v>656.73</v>
          </cell>
        </row>
        <row r="114">
          <cell r="B114" t="str">
            <v>8.2.12</v>
          </cell>
          <cell r="C114" t="str">
            <v>CDHU</v>
          </cell>
          <cell r="D114" t="str">
            <v>21.07.010</v>
          </cell>
          <cell r="E114" t="str">
            <v>Revestimento em laminado melamínico dissipativo</v>
          </cell>
          <cell r="F114" t="str">
            <v>m²</v>
          </cell>
          <cell r="G114">
            <v>13.05</v>
          </cell>
          <cell r="H114">
            <v>788.21</v>
          </cell>
          <cell r="I114">
            <v>951.05</v>
          </cell>
          <cell r="J114">
            <v>10286.14</v>
          </cell>
        </row>
        <row r="115">
          <cell r="B115" t="str">
            <v>8.2.13</v>
          </cell>
          <cell r="C115" t="str">
            <v>SINAPI</v>
          </cell>
          <cell r="D115">
            <v>101094</v>
          </cell>
          <cell r="E115" t="str">
            <v>Piso podotátil de alerta ou direcional, de borracha, assentado sobre argamassa. Af_05/2020</v>
          </cell>
          <cell r="F115" t="str">
            <v>m²</v>
          </cell>
          <cell r="G115">
            <v>1.93</v>
          </cell>
          <cell r="H115">
            <v>170.73999999999998</v>
          </cell>
          <cell r="I115">
            <v>206.01</v>
          </cell>
          <cell r="J115">
            <v>329.53</v>
          </cell>
        </row>
        <row r="116">
          <cell r="B116" t="str">
            <v>8.2.14</v>
          </cell>
          <cell r="C116" t="str">
            <v>SINAPI</v>
          </cell>
          <cell r="D116">
            <v>98682</v>
          </cell>
          <cell r="E116" t="str">
            <v>Piso cimentado, traço 1:3 (cimento e areia), acabamento rústico, espessura 3,0 cm, preparo mecânico da argamassa. Af_09/2020</v>
          </cell>
          <cell r="F116" t="str">
            <v>m²</v>
          </cell>
          <cell r="G116">
            <v>13.49</v>
          </cell>
          <cell r="H116">
            <v>43.12</v>
          </cell>
          <cell r="I116">
            <v>52.03</v>
          </cell>
          <cell r="J116">
            <v>581.69000000000005</v>
          </cell>
        </row>
        <row r="117">
          <cell r="B117" t="str">
            <v>8.2.15</v>
          </cell>
          <cell r="C117" t="str">
            <v>SINAPI</v>
          </cell>
          <cell r="D117" t="str">
            <v>CP-18.06.350</v>
          </cell>
          <cell r="E117" t="str">
            <v>Revestimento cerâmico para piso com placas tipo esmaltada</v>
          </cell>
          <cell r="F117" t="str">
            <v>m²</v>
          </cell>
          <cell r="G117">
            <v>25</v>
          </cell>
          <cell r="H117">
            <v>53.62</v>
          </cell>
          <cell r="I117">
            <v>64.7</v>
          </cell>
          <cell r="J117">
            <v>1340.5</v>
          </cell>
        </row>
        <row r="118">
          <cell r="B118" t="str">
            <v>8.3</v>
          </cell>
          <cell r="E118" t="str">
            <v>IMPERMEABILIZAÇÃO</v>
          </cell>
          <cell r="J118">
            <v>5561.22</v>
          </cell>
        </row>
        <row r="119">
          <cell r="B119" t="str">
            <v>8.3.1</v>
          </cell>
          <cell r="C119" t="str">
            <v>SINAPI/CDHU</v>
          </cell>
          <cell r="D119" t="str">
            <v>CP-17.01.020</v>
          </cell>
          <cell r="E119" t="str">
            <v>Argamassa de regularização e/ou proteção</v>
          </cell>
          <cell r="F119" t="str">
            <v>m³</v>
          </cell>
          <cell r="G119">
            <v>0.34539999999999998</v>
          </cell>
          <cell r="H119">
            <v>820.93</v>
          </cell>
          <cell r="I119">
            <v>990.53</v>
          </cell>
          <cell r="J119">
            <v>283.55</v>
          </cell>
        </row>
        <row r="120">
          <cell r="B120" t="str">
            <v>8.3.2</v>
          </cell>
          <cell r="C120" t="str">
            <v>SINAPI</v>
          </cell>
          <cell r="D120">
            <v>98546</v>
          </cell>
          <cell r="E120" t="str">
            <v>Impermeabilização de superfície com manta asfáltica, uma camada, inclusive aplicação de primer asfáltico, e=4mm. Af_09/2023</v>
          </cell>
          <cell r="F120" t="str">
            <v>m³</v>
          </cell>
          <cell r="G120">
            <v>17.27</v>
          </cell>
          <cell r="H120">
            <v>125.92999999999999</v>
          </cell>
          <cell r="I120">
            <v>151.94999999999999</v>
          </cell>
          <cell r="J120">
            <v>2174.81</v>
          </cell>
        </row>
        <row r="121">
          <cell r="B121" t="str">
            <v>8.3.3</v>
          </cell>
          <cell r="C121" t="str">
            <v>SINAPI</v>
          </cell>
          <cell r="D121">
            <v>98567</v>
          </cell>
          <cell r="E121" t="str">
            <v>Proteção mecânica de superficie horizontal com argamassa de cimento e areia, traço 1:3, e=4cm. Af_09/2023</v>
          </cell>
          <cell r="F121" t="str">
            <v>m²</v>
          </cell>
          <cell r="G121">
            <v>10.83</v>
          </cell>
          <cell r="H121">
            <v>74.33</v>
          </cell>
          <cell r="I121">
            <v>89.69</v>
          </cell>
          <cell r="J121">
            <v>804.99</v>
          </cell>
        </row>
        <row r="122">
          <cell r="B122" t="str">
            <v>8.3.4</v>
          </cell>
          <cell r="C122" t="str">
            <v>SINAPI</v>
          </cell>
          <cell r="D122">
            <v>98562</v>
          </cell>
          <cell r="E122" t="str">
            <v>Impermeabilização de superfície com argamassa de cimento e areia, com aditivo impermeabilizante, e = 1,5cm. Af_09/2023</v>
          </cell>
          <cell r="F122" t="str">
            <v>m²</v>
          </cell>
          <cell r="G122">
            <v>10.83</v>
          </cell>
          <cell r="H122">
            <v>54.81</v>
          </cell>
          <cell r="I122">
            <v>66.13</v>
          </cell>
          <cell r="J122">
            <v>593.59</v>
          </cell>
        </row>
        <row r="123">
          <cell r="B123" t="str">
            <v>8.3.5</v>
          </cell>
          <cell r="C123" t="str">
            <v>SINAPI</v>
          </cell>
          <cell r="D123">
            <v>98568</v>
          </cell>
          <cell r="E123" t="str">
            <v>Proteção mecânica de superfície vertical com argamassa de cimento e areia, traço 1:3, e=4cm. Af_09/2023</v>
          </cell>
          <cell r="F123" t="str">
            <v>m²</v>
          </cell>
          <cell r="G123">
            <v>19.239999999999998</v>
          </cell>
          <cell r="H123">
            <v>88.58</v>
          </cell>
          <cell r="I123">
            <v>106.88</v>
          </cell>
          <cell r="J123">
            <v>1704.28</v>
          </cell>
        </row>
        <row r="124">
          <cell r="B124" t="str">
            <v>8.4</v>
          </cell>
          <cell r="E124" t="str">
            <v>FORRO</v>
          </cell>
          <cell r="J124">
            <v>45.94</v>
          </cell>
        </row>
        <row r="125">
          <cell r="B125" t="str">
            <v>8.4.1</v>
          </cell>
          <cell r="C125" t="str">
            <v>SINAPI</v>
          </cell>
          <cell r="D125">
            <v>96113</v>
          </cell>
          <cell r="E125" t="str">
            <v>Forro em placas de gesso, para ambientes comerciais. Af_08/2023_ps</v>
          </cell>
          <cell r="F125" t="str">
            <v>m²</v>
          </cell>
          <cell r="G125">
            <v>0.84</v>
          </cell>
          <cell r="H125">
            <v>54.690000000000005</v>
          </cell>
          <cell r="I125">
            <v>65.989999999999995</v>
          </cell>
          <cell r="J125">
            <v>45.94</v>
          </cell>
        </row>
        <row r="126">
          <cell r="B126" t="str">
            <v>8.5</v>
          </cell>
          <cell r="E126" t="str">
            <v>PINTURA</v>
          </cell>
          <cell r="J126">
            <v>15317.02</v>
          </cell>
        </row>
        <row r="127">
          <cell r="B127" t="str">
            <v>8.5.1</v>
          </cell>
          <cell r="C127" t="str">
            <v>SINAPI</v>
          </cell>
          <cell r="D127">
            <v>88488</v>
          </cell>
          <cell r="E127" t="str">
            <v>Pintura látex acrílica premium, aplicação manual em teto, duas demãos. Af_04/2023</v>
          </cell>
          <cell r="F127" t="str">
            <v>m²</v>
          </cell>
          <cell r="G127">
            <v>0.9</v>
          </cell>
          <cell r="H127">
            <v>17.690000000000001</v>
          </cell>
          <cell r="I127">
            <v>21.34</v>
          </cell>
          <cell r="J127">
            <v>15.92</v>
          </cell>
        </row>
        <row r="128">
          <cell r="B128" t="str">
            <v>8.5.2</v>
          </cell>
          <cell r="C128" t="str">
            <v>SINAPI</v>
          </cell>
          <cell r="D128">
            <v>88489</v>
          </cell>
          <cell r="E128" t="str">
            <v>Pintura látex acrílica premium, aplicação manual em paredes, duas demãos. Af_04/2023</v>
          </cell>
          <cell r="F128" t="str">
            <v>m²</v>
          </cell>
          <cell r="G128">
            <v>324.45999999999998</v>
          </cell>
          <cell r="H128">
            <v>14.71</v>
          </cell>
          <cell r="I128">
            <v>17.75</v>
          </cell>
          <cell r="J128">
            <v>4772.8100000000004</v>
          </cell>
        </row>
        <row r="129">
          <cell r="B129" t="str">
            <v>8.5.3</v>
          </cell>
          <cell r="C129" t="str">
            <v>SINAPI</v>
          </cell>
          <cell r="D129">
            <v>88485</v>
          </cell>
          <cell r="E129" t="str">
            <v>Fundo selador acrílico, aplicação manual em parede, uma demão. Af_04/2023</v>
          </cell>
          <cell r="F129" t="str">
            <v>m²</v>
          </cell>
          <cell r="G129">
            <v>0.9</v>
          </cell>
          <cell r="H129">
            <v>5.0199999999999996</v>
          </cell>
          <cell r="I129">
            <v>6.06</v>
          </cell>
          <cell r="J129">
            <v>4.5199999999999996</v>
          </cell>
        </row>
        <row r="130">
          <cell r="B130" t="str">
            <v>8.5.4</v>
          </cell>
          <cell r="C130" t="str">
            <v>SINAPI</v>
          </cell>
          <cell r="D130">
            <v>88484</v>
          </cell>
          <cell r="E130" t="str">
            <v>Fundo selador acrílico, aplicação manual em teto, uma demão. Af_04/2023</v>
          </cell>
          <cell r="F130" t="str">
            <v>m²</v>
          </cell>
          <cell r="G130">
            <v>324.45999999999998</v>
          </cell>
          <cell r="H130">
            <v>6.23</v>
          </cell>
          <cell r="I130">
            <v>7.52</v>
          </cell>
          <cell r="J130">
            <v>2021.39</v>
          </cell>
        </row>
        <row r="131">
          <cell r="B131" t="str">
            <v>8.5.5</v>
          </cell>
          <cell r="C131" t="str">
            <v>SINAPI</v>
          </cell>
          <cell r="D131">
            <v>88497</v>
          </cell>
          <cell r="E131" t="str">
            <v>Emassamento com massa látex, aplicação em teto, duas demãos, lixamento manual. Af_04/2023</v>
          </cell>
          <cell r="F131" t="str">
            <v>m²</v>
          </cell>
          <cell r="G131">
            <v>0.9</v>
          </cell>
          <cell r="H131">
            <v>21.729999999999997</v>
          </cell>
          <cell r="I131">
            <v>26.22</v>
          </cell>
          <cell r="J131">
            <v>19.559999999999999</v>
          </cell>
        </row>
        <row r="132">
          <cell r="B132" t="str">
            <v>8.5.6</v>
          </cell>
          <cell r="C132" t="str">
            <v>SINAPI</v>
          </cell>
          <cell r="D132">
            <v>96132</v>
          </cell>
          <cell r="E132" t="str">
            <v>Aplicação manual de massa acrílica em panos de fachada sem presença de vãos, de edifícios de múltiplos pavimentos, duas demãos. af_03/2024</v>
          </cell>
          <cell r="F132" t="str">
            <v>m²</v>
          </cell>
          <cell r="G132">
            <v>324.45999999999998</v>
          </cell>
          <cell r="H132">
            <v>21.14</v>
          </cell>
          <cell r="I132">
            <v>25.51</v>
          </cell>
          <cell r="J132">
            <v>6859.08</v>
          </cell>
        </row>
        <row r="133">
          <cell r="B133" t="str">
            <v>8.5.7</v>
          </cell>
          <cell r="C133" t="str">
            <v>SINAPI</v>
          </cell>
          <cell r="D133">
            <v>100721</v>
          </cell>
          <cell r="E133" t="str">
            <v>Pintura com tinta alquídica de fundo (tipo zarcão) pulverizada sobre superfícies metálicas (exceto perfil) executado em obra (por demão). AF_01/2020_PE</v>
          </cell>
          <cell r="F133" t="str">
            <v>m²</v>
          </cell>
          <cell r="G133">
            <v>17.989599999999999</v>
          </cell>
          <cell r="H133">
            <v>30.57</v>
          </cell>
          <cell r="I133">
            <v>36.89</v>
          </cell>
          <cell r="J133">
            <v>549.94000000000005</v>
          </cell>
        </row>
        <row r="134">
          <cell r="B134" t="str">
            <v>8.5.8</v>
          </cell>
          <cell r="C134" t="str">
            <v>SINAPI</v>
          </cell>
          <cell r="D134">
            <v>100759</v>
          </cell>
          <cell r="E134" t="str">
            <v>Pintura com tinta alquídica de acabamento (esmalte sintético brilhante) pulverizada sobre superfícies metálicas (exceto perfil) executado em obra (02 demãos). AF_01/2020_PE</v>
          </cell>
          <cell r="F134" t="str">
            <v>m²</v>
          </cell>
          <cell r="G134">
            <v>17.989599999999999</v>
          </cell>
          <cell r="H134">
            <v>59.690000000000005</v>
          </cell>
          <cell r="I134">
            <v>72.02</v>
          </cell>
          <cell r="J134">
            <v>1073.8</v>
          </cell>
        </row>
        <row r="135">
          <cell r="B135" t="str">
            <v>8.6</v>
          </cell>
          <cell r="E135" t="str">
            <v>TUBULAÇÕES, RUFOS, GRELHAS E CORRIMÃO</v>
          </cell>
          <cell r="J135">
            <v>11446.69</v>
          </cell>
        </row>
        <row r="136">
          <cell r="B136" t="str">
            <v>8.6.1</v>
          </cell>
          <cell r="C136" t="str">
            <v>SINAPI/CDHU</v>
          </cell>
          <cell r="D136" t="str">
            <v>CP-16.33.052</v>
          </cell>
          <cell r="E136" t="str">
            <v>Calha, rufo, afins em chapa galvanizada nº 24 - corte 0,50 m</v>
          </cell>
          <cell r="F136" t="str">
            <v>m</v>
          </cell>
          <cell r="G136">
            <v>19.239999999999998</v>
          </cell>
          <cell r="H136">
            <v>179.88</v>
          </cell>
          <cell r="I136">
            <v>217.04</v>
          </cell>
          <cell r="J136">
            <v>3460.89</v>
          </cell>
        </row>
        <row r="137">
          <cell r="B137" t="str">
            <v>8.6.2</v>
          </cell>
          <cell r="C137" t="str">
            <v>SINAPI/CDHU</v>
          </cell>
          <cell r="D137" t="str">
            <v>CP-49.06.030</v>
          </cell>
          <cell r="E137" t="str">
            <v>Grelha hemisférica em ferro fundido de 3´</v>
          </cell>
          <cell r="F137" t="str">
            <v>un</v>
          </cell>
          <cell r="G137">
            <v>2</v>
          </cell>
          <cell r="H137">
            <v>14.66</v>
          </cell>
          <cell r="I137">
            <v>17.690000000000001</v>
          </cell>
          <cell r="J137">
            <v>29.32</v>
          </cell>
        </row>
        <row r="138">
          <cell r="B138" t="str">
            <v>8.6.3</v>
          </cell>
          <cell r="C138" t="str">
            <v>SINAPI/CDHU</v>
          </cell>
          <cell r="D138" t="str">
            <v>CP-46.02.060</v>
          </cell>
          <cell r="E138" t="str">
            <v>Tubo de pvc rígido branco pxb com virola e anel de borracha, linha esgoto série normal, dn= 75 mm, inclusive conexões</v>
          </cell>
          <cell r="F138" t="str">
            <v>m</v>
          </cell>
          <cell r="G138">
            <v>30.76</v>
          </cell>
          <cell r="H138">
            <v>91.63000000000001</v>
          </cell>
          <cell r="I138">
            <v>110.56</v>
          </cell>
          <cell r="J138">
            <v>2818.54</v>
          </cell>
        </row>
        <row r="139">
          <cell r="B139" t="str">
            <v>8.6.4</v>
          </cell>
          <cell r="C139" t="str">
            <v>SINAPI/CDHU</v>
          </cell>
          <cell r="D139" t="str">
            <v>CP-24.03.310</v>
          </cell>
          <cell r="E139" t="str">
            <v>Corrimão tubular em aço galvanizado, diâmetro 1 1/2´</v>
          </cell>
          <cell r="F139" t="str">
            <v>m</v>
          </cell>
          <cell r="G139">
            <v>21.54</v>
          </cell>
          <cell r="H139">
            <v>238.53</v>
          </cell>
          <cell r="I139">
            <v>287.81</v>
          </cell>
          <cell r="J139">
            <v>5137.9399999999996</v>
          </cell>
        </row>
        <row r="140">
          <cell r="B140" t="str">
            <v>8.7</v>
          </cell>
          <cell r="E140" t="str">
            <v>CAIXA DE PASSAGEM</v>
          </cell>
          <cell r="J140">
            <v>1435.65</v>
          </cell>
        </row>
        <row r="141">
          <cell r="B141" t="str">
            <v>8.7.1</v>
          </cell>
          <cell r="C141" t="str">
            <v>SINAPI</v>
          </cell>
          <cell r="D141">
            <v>97887</v>
          </cell>
          <cell r="E141" t="str">
            <v>Caixa enterrada elétrica retangular, em alvenaria com tijolos cerâmicos maciços, fundo com brita, dimensões internas: 0,4x0,4x0,4 m. Af_12/2020</v>
          </cell>
          <cell r="F141" t="str">
            <v>un</v>
          </cell>
          <cell r="G141">
            <v>5</v>
          </cell>
          <cell r="H141">
            <v>287.13</v>
          </cell>
          <cell r="I141">
            <v>346.45</v>
          </cell>
          <cell r="J141">
            <v>1435.65</v>
          </cell>
        </row>
        <row r="142">
          <cell r="B142" t="str">
            <v>8.8</v>
          </cell>
          <cell r="E142" t="str">
            <v>ESQUADRIAS</v>
          </cell>
          <cell r="J142">
            <v>8906.69</v>
          </cell>
        </row>
        <row r="143">
          <cell r="B143" t="str">
            <v>8.8.1</v>
          </cell>
          <cell r="C143" t="str">
            <v>SINAPI/CDHU</v>
          </cell>
          <cell r="D143" t="str">
            <v>CP-61.10.582</v>
          </cell>
          <cell r="E143" t="str">
            <v>Veneziana com tela</v>
          </cell>
          <cell r="F143" t="str">
            <v>m²</v>
          </cell>
          <cell r="G143">
            <v>3.2</v>
          </cell>
          <cell r="H143">
            <v>1270.22</v>
          </cell>
          <cell r="I143">
            <v>1532.65</v>
          </cell>
          <cell r="J143">
            <v>4064.7</v>
          </cell>
        </row>
        <row r="144">
          <cell r="B144" t="str">
            <v>8.8.2</v>
          </cell>
          <cell r="C144" t="str">
            <v>SINAPI/CDHU</v>
          </cell>
          <cell r="D144" t="str">
            <v>CP-24.01.030</v>
          </cell>
          <cell r="E144" t="str">
            <v>Revisão de esquadria</v>
          </cell>
          <cell r="F144" t="str">
            <v>m²</v>
          </cell>
          <cell r="G144">
            <v>10.71</v>
          </cell>
          <cell r="H144">
            <v>452.1</v>
          </cell>
          <cell r="I144">
            <v>545.5</v>
          </cell>
          <cell r="J144">
            <v>4841.99</v>
          </cell>
        </row>
        <row r="145">
          <cell r="B145">
            <v>9</v>
          </cell>
          <cell r="E145" t="str">
            <v>ATERRAMENTO</v>
          </cell>
          <cell r="J145">
            <v>263.62</v>
          </cell>
        </row>
        <row r="146">
          <cell r="B146" t="str">
            <v>9.1</v>
          </cell>
          <cell r="C146" t="str">
            <v>SINAPI/CDHU</v>
          </cell>
          <cell r="D146" t="str">
            <v>CP-39.04.060</v>
          </cell>
          <cell r="E146" t="str">
            <v>Cabo de cobre nu, têmpera mole, classe 2, de 25 mm²</v>
          </cell>
          <cell r="F146" t="str">
            <v>m</v>
          </cell>
          <cell r="G146">
            <v>5</v>
          </cell>
          <cell r="H146">
            <v>33.1</v>
          </cell>
          <cell r="I146">
            <v>39.94</v>
          </cell>
          <cell r="J146">
            <v>165.5</v>
          </cell>
        </row>
        <row r="147">
          <cell r="B147" t="str">
            <v>9.2</v>
          </cell>
          <cell r="C147" t="str">
            <v>SINAPI/CDHU</v>
          </cell>
          <cell r="D147" t="str">
            <v>CP-42.20.150</v>
          </cell>
          <cell r="E147" t="str">
            <v>Solda exotérmica conexão cabo-cabo horizontal em T, bitola do cabo de 16-16mm² a 50-35mm², 70-35mm² e 95-35mm²</v>
          </cell>
          <cell r="F147" t="str">
            <v>un</v>
          </cell>
          <cell r="G147">
            <v>2</v>
          </cell>
          <cell r="H147">
            <v>49.059999999999995</v>
          </cell>
          <cell r="I147">
            <v>59.2</v>
          </cell>
          <cell r="J147">
            <v>98.12</v>
          </cell>
        </row>
        <row r="148">
          <cell r="B148">
            <v>10</v>
          </cell>
          <cell r="E148" t="str">
            <v>ELEVADORES</v>
          </cell>
          <cell r="J148">
            <v>547000</v>
          </cell>
        </row>
        <row r="149">
          <cell r="B149" t="str">
            <v>10.1</v>
          </cell>
          <cell r="C149" t="str">
            <v>PESQUISA DE PREÇO</v>
          </cell>
          <cell r="D149" t="str">
            <v>CP-700670.1</v>
          </cell>
          <cell r="E149" t="str">
            <v>Elevador 01 - implantação (novo)</v>
          </cell>
          <cell r="F149" t="str">
            <v>cj</v>
          </cell>
          <cell r="G149">
            <v>1</v>
          </cell>
          <cell r="H149">
            <v>172000</v>
          </cell>
          <cell r="I149">
            <v>207535.2</v>
          </cell>
          <cell r="J149">
            <v>172000</v>
          </cell>
        </row>
        <row r="150">
          <cell r="B150" t="str">
            <v>10.2</v>
          </cell>
          <cell r="C150" t="str">
            <v>PESQUISA DE PREÇO</v>
          </cell>
          <cell r="D150" t="str">
            <v>CP-700670.2</v>
          </cell>
          <cell r="E150" t="str">
            <v>Elevador 02 - implantação (novo)</v>
          </cell>
          <cell r="F150" t="str">
            <v>cj</v>
          </cell>
          <cell r="G150">
            <v>1</v>
          </cell>
          <cell r="H150">
            <v>183000</v>
          </cell>
          <cell r="I150">
            <v>220807.8</v>
          </cell>
          <cell r="J150">
            <v>183000</v>
          </cell>
        </row>
        <row r="151">
          <cell r="B151" t="str">
            <v>10.3</v>
          </cell>
          <cell r="C151" t="str">
            <v>PESQUISA DE PREÇO</v>
          </cell>
          <cell r="D151" t="str">
            <v>CP-700670.3</v>
          </cell>
          <cell r="E151" t="str">
            <v>Elevador 03 - substituição integral (novo)</v>
          </cell>
          <cell r="F151" t="str">
            <v>cj</v>
          </cell>
          <cell r="G151">
            <v>1</v>
          </cell>
          <cell r="H151">
            <v>192000</v>
          </cell>
          <cell r="I151">
            <v>231667.20000000001</v>
          </cell>
          <cell r="J151">
            <v>192000</v>
          </cell>
        </row>
        <row r="152">
          <cell r="B152">
            <v>11</v>
          </cell>
          <cell r="E152" t="str">
            <v>SERVIÇOS FINAIS</v>
          </cell>
          <cell r="J152">
            <v>7064.68</v>
          </cell>
        </row>
        <row r="153">
          <cell r="B153" t="str">
            <v>11.1</v>
          </cell>
          <cell r="C153" t="str">
            <v>SINAPI/CDHU</v>
          </cell>
          <cell r="D153" t="str">
            <v>CP-05.07.050</v>
          </cell>
          <cell r="E153" t="str">
            <v>Remoção de entulho de obra com caçamba metálica - material volumoso e misturado por alvenaria, terra, madeira, papel, plástico e metal</v>
          </cell>
          <cell r="F153" t="str">
            <v>m³</v>
          </cell>
          <cell r="G153">
            <v>38.78</v>
          </cell>
          <cell r="H153">
            <v>132.22</v>
          </cell>
          <cell r="I153">
            <v>159.54</v>
          </cell>
          <cell r="J153">
            <v>5127.49</v>
          </cell>
        </row>
        <row r="154">
          <cell r="B154" t="str">
            <v>11.2</v>
          </cell>
          <cell r="C154" t="str">
            <v>SINAPI</v>
          </cell>
          <cell r="D154" t="str">
            <v>CP-55.01.020</v>
          </cell>
          <cell r="E154" t="str">
            <v>Limpeza final da obra</v>
          </cell>
          <cell r="F154" t="str">
            <v>m²</v>
          </cell>
          <cell r="G154">
            <v>93</v>
          </cell>
          <cell r="H154">
            <v>20.83</v>
          </cell>
          <cell r="I154">
            <v>25.13</v>
          </cell>
          <cell r="J154">
            <v>1937.19</v>
          </cell>
        </row>
        <row r="155">
          <cell r="B155">
            <v>12</v>
          </cell>
          <cell r="E155" t="str">
            <v>DOCUMENTAÇÕES</v>
          </cell>
          <cell r="J155">
            <v>22656.67</v>
          </cell>
        </row>
        <row r="156">
          <cell r="B156" t="str">
            <v>12.1</v>
          </cell>
          <cell r="C156" t="str">
            <v>CDHU</v>
          </cell>
          <cell r="D156" t="str">
            <v>CP-100-010</v>
          </cell>
          <cell r="E156" t="str">
            <v>Laudos de testes e Start-up dos Elevadores</v>
          </cell>
          <cell r="F156" t="str">
            <v>un</v>
          </cell>
          <cell r="G156">
            <v>3</v>
          </cell>
          <cell r="H156">
            <v>3297.1899999999996</v>
          </cell>
          <cell r="I156">
            <v>3978.39</v>
          </cell>
          <cell r="J156">
            <v>9891.57</v>
          </cell>
        </row>
        <row r="157">
          <cell r="B157" t="str">
            <v>12.2</v>
          </cell>
          <cell r="C157" t="str">
            <v>SINAPI/CDHU</v>
          </cell>
          <cell r="D157" t="str">
            <v>CP-100-011</v>
          </cell>
          <cell r="E157" t="str">
            <v>"As Built"</v>
          </cell>
          <cell r="F157" t="str">
            <v>un</v>
          </cell>
          <cell r="G157">
            <v>4</v>
          </cell>
          <cell r="H157">
            <v>969.95999999999992</v>
          </cell>
          <cell r="I157">
            <v>1170.3499999999999</v>
          </cell>
          <cell r="J157">
            <v>3879.84</v>
          </cell>
        </row>
        <row r="158">
          <cell r="B158" t="str">
            <v>12.3</v>
          </cell>
          <cell r="C158" t="str">
            <v>CDHU</v>
          </cell>
          <cell r="D158" t="str">
            <v>CP-100-012</v>
          </cell>
          <cell r="E158" t="str">
            <v>Laudos Dos Sistemas de Elétrica</v>
          </cell>
          <cell r="F158" t="str">
            <v>un</v>
          </cell>
          <cell r="G158">
            <v>1</v>
          </cell>
          <cell r="H158">
            <v>3832.8</v>
          </cell>
          <cell r="I158">
            <v>4624.66</v>
          </cell>
          <cell r="J158">
            <v>3832.8</v>
          </cell>
        </row>
        <row r="159">
          <cell r="B159" t="str">
            <v>12.4</v>
          </cell>
          <cell r="C159" t="str">
            <v>SINAPI</v>
          </cell>
          <cell r="D159" t="str">
            <v>CP-100-013</v>
          </cell>
          <cell r="E159" t="str">
            <v>Solicitação para poda de árvore em área urbana junto ao órgão responsável</v>
          </cell>
          <cell r="F159" t="str">
            <v>un</v>
          </cell>
          <cell r="G159">
            <v>1</v>
          </cell>
          <cell r="H159">
            <v>1110.06</v>
          </cell>
          <cell r="I159">
            <v>1339.4</v>
          </cell>
          <cell r="J159">
            <v>1110.06</v>
          </cell>
        </row>
        <row r="160">
          <cell r="B160" t="str">
            <v>12.5</v>
          </cell>
          <cell r="C160" t="str">
            <v>SINAPI</v>
          </cell>
          <cell r="D160" t="str">
            <v>CP-100-013</v>
          </cell>
          <cell r="E160" t="str">
            <v>Alvarás de instalação e de funcionamento para os novos elevadores junto à Prefeitura Municipal de Sorocaba.</v>
          </cell>
          <cell r="F160" t="str">
            <v>un</v>
          </cell>
          <cell r="G160">
            <v>1</v>
          </cell>
          <cell r="H160">
            <v>3942.4</v>
          </cell>
          <cell r="I160">
            <v>4756.8999999999996</v>
          </cell>
          <cell r="J160">
            <v>3942.4</v>
          </cell>
        </row>
        <row r="161">
          <cell r="B161">
            <v>13</v>
          </cell>
          <cell r="E161" t="str">
            <v>MANUTENÇÃO PREVENTIVA E CORRETIVA</v>
          </cell>
          <cell r="J161">
            <v>24276</v>
          </cell>
        </row>
        <row r="162">
          <cell r="B162" t="str">
            <v>13.1</v>
          </cell>
          <cell r="C162" t="str">
            <v>PESQUISA DE PREÇO</v>
          </cell>
          <cell r="D162" t="str">
            <v>CP-100-009</v>
          </cell>
          <cell r="E162" t="str">
            <v>Manutenção preventiva e corretiva de elevadores</v>
          </cell>
          <cell r="F162" t="str">
            <v>mês</v>
          </cell>
          <cell r="G162">
            <v>12</v>
          </cell>
          <cell r="H162">
            <v>2023</v>
          </cell>
          <cell r="I162">
            <v>2440.9499999999998</v>
          </cell>
          <cell r="J162">
            <v>24276</v>
          </cell>
        </row>
        <row r="164">
          <cell r="H164" t="str">
            <v>TOTAL SEM BDI</v>
          </cell>
          <cell r="J164">
            <v>1245116.9400000002</v>
          </cell>
        </row>
        <row r="165">
          <cell r="H165" t="str">
            <v>BDI</v>
          </cell>
          <cell r="J165">
            <v>0.20660000000000001</v>
          </cell>
        </row>
        <row r="166">
          <cell r="H166" t="str">
            <v>TOTAL COM BDI</v>
          </cell>
          <cell r="J166">
            <v>1502358.0999999994</v>
          </cell>
        </row>
        <row r="168">
          <cell r="H168" t="str">
            <v>TOTAL SEM BDI</v>
          </cell>
          <cell r="J168">
            <v>24276</v>
          </cell>
        </row>
        <row r="169">
          <cell r="H169" t="str">
            <v>BDI</v>
          </cell>
          <cell r="J169">
            <v>0.20660000000000001</v>
          </cell>
        </row>
        <row r="170">
          <cell r="H170" t="str">
            <v>TOTAL COM BDI</v>
          </cell>
          <cell r="J170">
            <v>29291.42</v>
          </cell>
        </row>
        <row r="172">
          <cell r="H172" t="str">
            <v>TOTAL SEM BDI</v>
          </cell>
          <cell r="J172">
            <v>1245116.9400000002</v>
          </cell>
        </row>
        <row r="173">
          <cell r="H173" t="str">
            <v>BDI</v>
          </cell>
          <cell r="J173">
            <v>0.20660000000000001</v>
          </cell>
        </row>
        <row r="174">
          <cell r="H174" t="str">
            <v>TOTAL COM BDI</v>
          </cell>
          <cell r="J174">
            <v>1502358.0999999994</v>
          </cell>
        </row>
        <row r="177">
          <cell r="E177" t="str">
            <v>ÉRICA DE PAULA COSTA
ENGENHEIRA CIVIL
CREA: 5068889941-SP                                                                          
ART: 2620250565565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21F6-7571-4F62-9E71-2465B7030B66}">
  <sheetPr>
    <tabColor theme="5" tint="0.59999389629810485"/>
  </sheetPr>
  <dimension ref="A1:BF84"/>
  <sheetViews>
    <sheetView tabSelected="1" view="pageBreakPreview" zoomScale="85" zoomScaleNormal="100" zoomScaleSheetLayoutView="85" workbookViewId="0">
      <pane xSplit="2" ySplit="1" topLeftCell="AR2" activePane="bottomRight" state="frozen"/>
      <selection activeCell="E8" sqref="E8"/>
      <selection pane="topRight" activeCell="E8" sqref="E8"/>
      <selection pane="bottomLeft" activeCell="E8" sqref="E8"/>
      <selection pane="bottomRight" activeCell="AS12" sqref="AS12"/>
    </sheetView>
  </sheetViews>
  <sheetFormatPr defaultRowHeight="15" outlineLevelRow="1" x14ac:dyDescent="0.25"/>
  <cols>
    <col min="1" max="1" width="10.28515625" customWidth="1"/>
    <col min="2" max="2" width="45" customWidth="1"/>
    <col min="3" max="6" width="18.28515625" customWidth="1"/>
    <col min="7" max="7" width="18" customWidth="1"/>
    <col min="8" max="55" width="20.7109375" customWidth="1"/>
    <col min="56" max="56" width="15.5703125" hidden="1" customWidth="1"/>
    <col min="57" max="57" width="14.140625" hidden="1" customWidth="1"/>
    <col min="58" max="58" width="19.42578125" hidden="1" customWidth="1"/>
    <col min="59" max="59" width="11.7109375" customWidth="1"/>
    <col min="60" max="60" width="8" customWidth="1"/>
    <col min="61" max="61" width="11.7109375" customWidth="1"/>
    <col min="62" max="62" width="8" customWidth="1"/>
    <col min="63" max="63" width="11.7109375" customWidth="1"/>
    <col min="64" max="64" width="19.28515625" customWidth="1"/>
    <col min="65" max="65" width="11.7109375" customWidth="1"/>
    <col min="66" max="66" width="26.140625" customWidth="1"/>
    <col min="67" max="67" width="11.7109375" customWidth="1"/>
    <col min="68" max="68" width="8" customWidth="1"/>
    <col min="69" max="69" width="11.7109375" customWidth="1"/>
    <col min="70" max="70" width="8" customWidth="1"/>
    <col min="71" max="71" width="11.7109375" customWidth="1"/>
    <col min="72" max="72" width="12.42578125" customWidth="1"/>
    <col min="73" max="83" width="9.140625" customWidth="1"/>
  </cols>
  <sheetData>
    <row r="1" spans="1:58" ht="23.25" x14ac:dyDescent="0.35">
      <c r="A1" s="160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2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2"/>
      <c r="AF1" s="165"/>
      <c r="AG1" s="165"/>
      <c r="AH1" s="165"/>
      <c r="AI1" s="165"/>
      <c r="AJ1" s="165"/>
      <c r="AK1" s="165"/>
      <c r="AL1" s="165"/>
      <c r="AM1" s="165"/>
      <c r="AN1" s="165"/>
      <c r="AO1" s="165"/>
      <c r="AP1" s="165"/>
      <c r="AQ1" s="166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65"/>
      <c r="BC1" s="166"/>
    </row>
    <row r="2" spans="1:58" ht="27" customHeight="1" thickBot="1" x14ac:dyDescent="0.3">
      <c r="A2" s="82"/>
      <c r="B2" s="83" t="s">
        <v>44</v>
      </c>
      <c r="C2" s="83"/>
      <c r="D2" s="83"/>
      <c r="E2" s="83"/>
      <c r="F2" s="114"/>
      <c r="G2" s="84"/>
      <c r="H2" s="83"/>
      <c r="I2" s="85"/>
      <c r="J2" s="85"/>
      <c r="K2" s="86"/>
      <c r="L2" s="85"/>
      <c r="M2" s="85"/>
      <c r="N2" s="85"/>
      <c r="O2" s="85"/>
      <c r="P2" s="85"/>
      <c r="Q2" s="85"/>
      <c r="R2" s="85"/>
      <c r="S2" s="87"/>
      <c r="T2" s="85"/>
      <c r="U2" s="85"/>
      <c r="V2" s="85"/>
      <c r="W2" s="86"/>
      <c r="X2" s="85"/>
      <c r="Y2" s="86"/>
      <c r="Z2" s="86"/>
      <c r="AA2" s="86"/>
      <c r="AB2" s="86"/>
      <c r="AC2" s="86"/>
      <c r="AD2" s="85"/>
      <c r="AE2" s="87"/>
      <c r="AF2" s="85"/>
      <c r="AG2" s="85"/>
      <c r="AH2" s="85"/>
      <c r="AI2" s="86"/>
      <c r="AJ2" s="85"/>
      <c r="AK2" s="85"/>
      <c r="AL2" s="85"/>
      <c r="AM2" s="85"/>
      <c r="AN2" s="85"/>
      <c r="AO2" s="86"/>
      <c r="AP2" s="85"/>
      <c r="AQ2" s="87"/>
      <c r="AR2" s="85"/>
      <c r="AS2" s="85"/>
      <c r="AT2" s="85"/>
      <c r="AU2" s="86"/>
      <c r="AV2" s="85"/>
      <c r="AW2" s="85"/>
      <c r="AX2" s="85"/>
      <c r="AY2" s="85"/>
      <c r="AZ2" s="85"/>
      <c r="BA2" s="86"/>
      <c r="BB2" s="85"/>
      <c r="BC2" s="87"/>
    </row>
    <row r="3" spans="1:58" x14ac:dyDescent="0.25">
      <c r="A3" s="1"/>
      <c r="B3" s="2"/>
      <c r="C3" s="3"/>
      <c r="D3" s="3"/>
      <c r="E3" s="3"/>
      <c r="F3" s="3"/>
      <c r="G3" s="4"/>
      <c r="H3" s="167" t="s">
        <v>0</v>
      </c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9"/>
      <c r="T3" s="168" t="s">
        <v>0</v>
      </c>
      <c r="U3" s="168"/>
      <c r="V3" s="168"/>
      <c r="W3" s="168"/>
      <c r="X3" s="168"/>
      <c r="Y3" s="168"/>
      <c r="Z3" s="168"/>
      <c r="AA3" s="168"/>
      <c r="AB3" s="168"/>
      <c r="AC3" s="168"/>
      <c r="AD3" s="168"/>
      <c r="AE3" s="169"/>
      <c r="AF3" s="156" t="s">
        <v>19</v>
      </c>
      <c r="AG3" s="156"/>
      <c r="AH3" s="156"/>
      <c r="AI3" s="156"/>
      <c r="AJ3" s="156"/>
      <c r="AK3" s="156"/>
      <c r="AL3" s="156"/>
      <c r="AM3" s="156"/>
      <c r="AN3" s="156"/>
      <c r="AO3" s="156"/>
      <c r="AP3" s="156"/>
      <c r="AQ3" s="155"/>
      <c r="AR3" s="156" t="s">
        <v>20</v>
      </c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5"/>
    </row>
    <row r="4" spans="1:58" ht="48.75" customHeight="1" x14ac:dyDescent="0.25">
      <c r="A4" s="5" t="s">
        <v>1</v>
      </c>
      <c r="B4" s="6" t="s">
        <v>2</v>
      </c>
      <c r="C4" s="6" t="s">
        <v>3</v>
      </c>
      <c r="D4" s="7" t="s">
        <v>37</v>
      </c>
      <c r="E4" s="7" t="s">
        <v>38</v>
      </c>
      <c r="F4" s="7" t="s">
        <v>4</v>
      </c>
      <c r="G4" s="7" t="s">
        <v>39</v>
      </c>
      <c r="H4" s="154">
        <v>30</v>
      </c>
      <c r="I4" s="157"/>
      <c r="J4" s="154">
        <f>H4+30</f>
        <v>60</v>
      </c>
      <c r="K4" s="157"/>
      <c r="L4" s="154">
        <f>J4+30</f>
        <v>90</v>
      </c>
      <c r="M4" s="157"/>
      <c r="N4" s="158">
        <f>L4+30</f>
        <v>120</v>
      </c>
      <c r="O4" s="159"/>
      <c r="P4" s="158">
        <f t="shared" ref="P4" si="0">N4+30</f>
        <v>150</v>
      </c>
      <c r="Q4" s="159"/>
      <c r="R4" s="158">
        <f t="shared" ref="R4" si="1">P4+30</f>
        <v>180</v>
      </c>
      <c r="S4" s="170"/>
      <c r="T4" s="171">
        <f t="shared" ref="T4" si="2">R4+30</f>
        <v>210</v>
      </c>
      <c r="U4" s="159"/>
      <c r="V4" s="158">
        <f t="shared" ref="V4" si="3">T4+30</f>
        <v>240</v>
      </c>
      <c r="W4" s="159"/>
      <c r="X4" s="158">
        <f t="shared" ref="X4" si="4">V4+30</f>
        <v>270</v>
      </c>
      <c r="Y4" s="159"/>
      <c r="Z4" s="158">
        <f t="shared" ref="Z4" si="5">X4+30</f>
        <v>300</v>
      </c>
      <c r="AA4" s="159"/>
      <c r="AB4" s="158">
        <f t="shared" ref="AB4" si="6">Z4+30</f>
        <v>330</v>
      </c>
      <c r="AC4" s="159"/>
      <c r="AD4" s="158" t="s">
        <v>5</v>
      </c>
      <c r="AE4" s="159"/>
      <c r="AF4" s="156">
        <v>1</v>
      </c>
      <c r="AG4" s="157"/>
      <c r="AH4" s="154">
        <v>2</v>
      </c>
      <c r="AI4" s="157"/>
      <c r="AJ4" s="154">
        <v>3</v>
      </c>
      <c r="AK4" s="157"/>
      <c r="AL4" s="158">
        <v>4</v>
      </c>
      <c r="AM4" s="159"/>
      <c r="AN4" s="154">
        <v>5</v>
      </c>
      <c r="AO4" s="157"/>
      <c r="AP4" s="154">
        <v>6</v>
      </c>
      <c r="AQ4" s="155"/>
      <c r="AR4" s="156">
        <v>7</v>
      </c>
      <c r="AS4" s="157"/>
      <c r="AT4" s="154">
        <v>8</v>
      </c>
      <c r="AU4" s="157"/>
      <c r="AV4" s="154">
        <v>9</v>
      </c>
      <c r="AW4" s="157"/>
      <c r="AX4" s="158">
        <v>10</v>
      </c>
      <c r="AY4" s="159"/>
      <c r="AZ4" s="154">
        <v>11</v>
      </c>
      <c r="BA4" s="157"/>
      <c r="BB4" s="154">
        <v>12</v>
      </c>
      <c r="BC4" s="155"/>
      <c r="BD4" s="88"/>
    </row>
    <row r="5" spans="1:58" ht="11.25" customHeight="1" x14ac:dyDescent="0.25">
      <c r="A5" s="8"/>
      <c r="B5" s="9"/>
      <c r="C5" s="10"/>
      <c r="D5" s="10"/>
      <c r="E5" s="10"/>
      <c r="F5" s="10"/>
      <c r="G5" s="11"/>
      <c r="H5" s="12"/>
      <c r="I5" s="11"/>
      <c r="J5" s="11"/>
      <c r="K5" s="11"/>
      <c r="L5" s="12"/>
      <c r="M5" s="11"/>
      <c r="N5" s="11"/>
      <c r="O5" s="11"/>
      <c r="P5" s="11"/>
      <c r="Q5" s="11"/>
      <c r="R5" s="11"/>
      <c r="S5" s="13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3"/>
      <c r="AF5" s="11"/>
      <c r="AG5" s="11"/>
      <c r="AH5" s="11"/>
      <c r="AI5" s="11"/>
      <c r="AJ5" s="12"/>
      <c r="AK5" s="11"/>
      <c r="AL5" s="11"/>
      <c r="AM5" s="11"/>
      <c r="AN5" s="11"/>
      <c r="AO5" s="11"/>
      <c r="AP5" s="11"/>
      <c r="AQ5" s="13"/>
      <c r="AR5" s="11"/>
      <c r="AS5" s="11"/>
      <c r="AT5" s="11"/>
      <c r="AU5" s="11"/>
      <c r="AV5" s="12"/>
      <c r="AW5" s="11"/>
      <c r="AX5" s="11"/>
      <c r="AY5" s="11"/>
      <c r="AZ5" s="11"/>
      <c r="BA5" s="11"/>
      <c r="BB5" s="11"/>
      <c r="BC5" s="13"/>
      <c r="BD5" s="88"/>
    </row>
    <row r="6" spans="1:58" ht="11.25" customHeight="1" x14ac:dyDescent="0.25">
      <c r="A6" s="14"/>
      <c r="B6" s="15"/>
      <c r="C6" s="16"/>
      <c r="D6" s="16"/>
      <c r="E6" s="16"/>
      <c r="F6" s="16"/>
      <c r="G6" s="17"/>
      <c r="H6" s="18" t="s">
        <v>6</v>
      </c>
      <c r="I6" s="19" t="s">
        <v>7</v>
      </c>
      <c r="J6" s="18" t="s">
        <v>6</v>
      </c>
      <c r="K6" s="19" t="s">
        <v>7</v>
      </c>
      <c r="L6" s="18" t="s">
        <v>6</v>
      </c>
      <c r="M6" s="19" t="s">
        <v>7</v>
      </c>
      <c r="N6" s="18" t="s">
        <v>6</v>
      </c>
      <c r="O6" s="19" t="s">
        <v>7</v>
      </c>
      <c r="P6" s="18" t="s">
        <v>6</v>
      </c>
      <c r="Q6" s="19" t="s">
        <v>7</v>
      </c>
      <c r="R6" s="18" t="s">
        <v>6</v>
      </c>
      <c r="S6" s="20" t="s">
        <v>7</v>
      </c>
      <c r="T6" s="18" t="s">
        <v>6</v>
      </c>
      <c r="U6" s="19" t="s">
        <v>7</v>
      </c>
      <c r="V6" s="18" t="s">
        <v>6</v>
      </c>
      <c r="W6" s="19" t="s">
        <v>7</v>
      </c>
      <c r="X6" s="18" t="s">
        <v>6</v>
      </c>
      <c r="Y6" s="19" t="s">
        <v>7</v>
      </c>
      <c r="Z6" s="18" t="s">
        <v>6</v>
      </c>
      <c r="AA6" s="19" t="s">
        <v>7</v>
      </c>
      <c r="AB6" s="18" t="s">
        <v>6</v>
      </c>
      <c r="AC6" s="19" t="s">
        <v>7</v>
      </c>
      <c r="AD6" s="18" t="s">
        <v>6</v>
      </c>
      <c r="AE6" s="20" t="s">
        <v>7</v>
      </c>
      <c r="AF6" s="18" t="s">
        <v>6</v>
      </c>
      <c r="AG6" s="19" t="s">
        <v>7</v>
      </c>
      <c r="AH6" s="18" t="s">
        <v>6</v>
      </c>
      <c r="AI6" s="19" t="s">
        <v>7</v>
      </c>
      <c r="AJ6" s="18" t="s">
        <v>6</v>
      </c>
      <c r="AK6" s="19" t="s">
        <v>7</v>
      </c>
      <c r="AL6" s="18" t="s">
        <v>6</v>
      </c>
      <c r="AM6" s="19" t="s">
        <v>7</v>
      </c>
      <c r="AN6" s="18" t="s">
        <v>6</v>
      </c>
      <c r="AO6" s="19" t="s">
        <v>7</v>
      </c>
      <c r="AP6" s="18" t="s">
        <v>6</v>
      </c>
      <c r="AQ6" s="20" t="s">
        <v>7</v>
      </c>
      <c r="AR6" s="18" t="s">
        <v>6</v>
      </c>
      <c r="AS6" s="19" t="s">
        <v>7</v>
      </c>
      <c r="AT6" s="18" t="s">
        <v>6</v>
      </c>
      <c r="AU6" s="19" t="s">
        <v>7</v>
      </c>
      <c r="AV6" s="18" t="s">
        <v>6</v>
      </c>
      <c r="AW6" s="19" t="s">
        <v>7</v>
      </c>
      <c r="AX6" s="18"/>
      <c r="AY6" s="18"/>
      <c r="AZ6" s="18" t="s">
        <v>6</v>
      </c>
      <c r="BA6" s="19" t="s">
        <v>7</v>
      </c>
      <c r="BB6" s="18" t="s">
        <v>6</v>
      </c>
      <c r="BC6" s="20" t="s">
        <v>7</v>
      </c>
      <c r="BD6" s="88"/>
    </row>
    <row r="7" spans="1:58" x14ac:dyDescent="0.25">
      <c r="A7" s="21"/>
      <c r="B7" s="89" t="s">
        <v>43</v>
      </c>
      <c r="C7" s="22"/>
      <c r="D7" s="22"/>
      <c r="E7" s="22"/>
      <c r="F7" s="22"/>
      <c r="G7" s="23"/>
      <c r="H7" s="24"/>
      <c r="I7" s="25"/>
      <c r="J7" s="24"/>
      <c r="K7" s="25"/>
      <c r="L7" s="24"/>
      <c r="M7" s="25"/>
      <c r="N7" s="24"/>
      <c r="O7" s="25"/>
      <c r="P7" s="24"/>
      <c r="Q7" s="25"/>
      <c r="R7" s="24"/>
      <c r="S7" s="76"/>
      <c r="T7" s="73"/>
      <c r="U7" s="25"/>
      <c r="V7" s="24"/>
      <c r="W7" s="25"/>
      <c r="X7" s="24"/>
      <c r="Y7" s="25"/>
      <c r="Z7" s="24"/>
      <c r="AA7" s="25"/>
      <c r="AB7" s="24"/>
      <c r="AC7" s="25"/>
      <c r="AD7" s="24"/>
      <c r="AE7" s="76"/>
      <c r="AF7" s="73"/>
      <c r="AG7" s="25"/>
      <c r="AH7" s="24"/>
      <c r="AI7" s="25"/>
      <c r="AJ7" s="24"/>
      <c r="AK7" s="25"/>
      <c r="AL7" s="24"/>
      <c r="AM7" s="25"/>
      <c r="AN7" s="24"/>
      <c r="AO7" s="25"/>
      <c r="AP7" s="24"/>
      <c r="AQ7" s="76"/>
      <c r="AR7" s="73"/>
      <c r="AS7" s="25"/>
      <c r="AT7" s="24"/>
      <c r="AU7" s="25"/>
      <c r="AV7" s="24"/>
      <c r="AW7" s="25"/>
      <c r="AX7" s="24"/>
      <c r="AY7" s="25"/>
      <c r="AZ7" s="24"/>
      <c r="BA7" s="25"/>
      <c r="BB7" s="24"/>
      <c r="BC7" s="76"/>
      <c r="BD7" s="90">
        <f>H7+AD7+X7+N7+L7+J7+AF7+AH7+AJ7+AL7+AN7+AP7+AR7+AT7+AV7+AX7+AZ7+BB7+V7+AB7+Z7+T7+R7+P7</f>
        <v>0</v>
      </c>
      <c r="BE7" s="91">
        <f>I7+AE7+Y7+O7+M7+K7+AG7+AI7+AK7+AM7+AO7+AQ7+AS7+AU7+AW7+AY7+BA7+BC7+W7+AC7+AA7+U7+S7+Q7</f>
        <v>0</v>
      </c>
      <c r="BF7" s="91">
        <f>BE7-C7</f>
        <v>0</v>
      </c>
    </row>
    <row r="8" spans="1:58" ht="13.5" customHeight="1" outlineLevel="1" x14ac:dyDescent="0.25">
      <c r="A8" s="148">
        <v>2</v>
      </c>
      <c r="B8" s="150" t="str">
        <f>PROPER(VLOOKUP(A8,[1]Sintética!B:J,4,FALSE))</f>
        <v>Canteiro De Obra</v>
      </c>
      <c r="C8" s="28"/>
      <c r="D8" s="92"/>
      <c r="E8" s="92"/>
      <c r="F8" s="27"/>
      <c r="G8" s="28"/>
      <c r="H8" s="29"/>
      <c r="I8" s="30"/>
      <c r="J8" s="29"/>
      <c r="K8" s="30"/>
      <c r="L8" s="29"/>
      <c r="M8" s="30"/>
      <c r="N8" s="29"/>
      <c r="O8" s="30"/>
      <c r="P8" s="29"/>
      <c r="Q8" s="30"/>
      <c r="R8" s="29"/>
      <c r="S8" s="32"/>
      <c r="T8" s="31"/>
      <c r="U8" s="30"/>
      <c r="V8" s="29"/>
      <c r="W8" s="30"/>
      <c r="X8" s="29"/>
      <c r="Y8" s="30"/>
      <c r="Z8" s="29"/>
      <c r="AA8" s="30"/>
      <c r="AB8" s="29"/>
      <c r="AC8" s="30"/>
      <c r="AD8" s="29"/>
      <c r="AE8" s="32"/>
      <c r="AF8" s="31"/>
      <c r="AG8" s="30"/>
      <c r="AH8" s="29"/>
      <c r="AI8" s="30"/>
      <c r="AJ8" s="29"/>
      <c r="AK8" s="30"/>
      <c r="AL8" s="29"/>
      <c r="AM8" s="30"/>
      <c r="AN8" s="29"/>
      <c r="AO8" s="30"/>
      <c r="AP8" s="29"/>
      <c r="AQ8" s="32"/>
      <c r="AR8" s="31"/>
      <c r="AS8" s="30"/>
      <c r="AT8" s="29"/>
      <c r="AU8" s="30"/>
      <c r="AV8" s="29"/>
      <c r="AW8" s="30"/>
      <c r="AX8" s="29"/>
      <c r="AY8" s="30"/>
      <c r="AZ8" s="29"/>
      <c r="BA8" s="30"/>
      <c r="BB8" s="29"/>
      <c r="BC8" s="32"/>
      <c r="BD8" s="90">
        <f t="shared" ref="BD8:BE79" si="7">H8+AD8+X8+N8+L8+J8+AF8+AH8+AJ8+AL8+AN8+AP8+AR8+AT8+AV8+AX8+AZ8+BB8+V8+AB8+Z8+T8+R8+P8</f>
        <v>0</v>
      </c>
      <c r="BE8" s="91">
        <f t="shared" si="7"/>
        <v>0</v>
      </c>
      <c r="BF8" s="91">
        <f t="shared" ref="BF8:BF84" si="8">BE8-C8</f>
        <v>0</v>
      </c>
    </row>
    <row r="9" spans="1:58" outlineLevel="1" x14ac:dyDescent="0.25">
      <c r="A9" s="149"/>
      <c r="B9" s="151"/>
      <c r="C9" s="34"/>
      <c r="D9" s="94"/>
      <c r="E9" s="94"/>
      <c r="F9" s="34"/>
      <c r="G9" s="35"/>
      <c r="H9" s="36"/>
      <c r="I9" s="37"/>
      <c r="J9" s="36"/>
      <c r="K9" s="37"/>
      <c r="L9" s="36"/>
      <c r="M9" s="37"/>
      <c r="N9" s="36"/>
      <c r="O9" s="37"/>
      <c r="P9" s="36"/>
      <c r="Q9" s="37"/>
      <c r="R9" s="36"/>
      <c r="S9" s="38"/>
      <c r="T9" s="39"/>
      <c r="U9" s="37"/>
      <c r="V9" s="36"/>
      <c r="W9" s="37"/>
      <c r="X9" s="36"/>
      <c r="Y9" s="37"/>
      <c r="Z9" s="36"/>
      <c r="AA9" s="37"/>
      <c r="AB9" s="36"/>
      <c r="AC9" s="37"/>
      <c r="AD9" s="36"/>
      <c r="AE9" s="38"/>
      <c r="AF9" s="39"/>
      <c r="AG9" s="37"/>
      <c r="AH9" s="36"/>
      <c r="AI9" s="37"/>
      <c r="AJ9" s="36"/>
      <c r="AK9" s="37"/>
      <c r="AL9" s="36"/>
      <c r="AM9" s="37"/>
      <c r="AN9" s="36"/>
      <c r="AO9" s="37"/>
      <c r="AP9" s="36"/>
      <c r="AQ9" s="38"/>
      <c r="AR9" s="39"/>
      <c r="AS9" s="37"/>
      <c r="AT9" s="36"/>
      <c r="AU9" s="37"/>
      <c r="AV9" s="36"/>
      <c r="AW9" s="37"/>
      <c r="AX9" s="36"/>
      <c r="AY9" s="37"/>
      <c r="AZ9" s="36"/>
      <c r="BA9" s="37"/>
      <c r="BB9" s="36"/>
      <c r="BC9" s="38"/>
      <c r="BD9" s="90">
        <f t="shared" si="7"/>
        <v>0</v>
      </c>
      <c r="BE9" s="91">
        <f t="shared" si="7"/>
        <v>0</v>
      </c>
      <c r="BF9" s="91">
        <f t="shared" si="8"/>
        <v>0</v>
      </c>
    </row>
    <row r="10" spans="1:58" ht="15" customHeight="1" outlineLevel="1" x14ac:dyDescent="0.25">
      <c r="A10" s="148">
        <v>3</v>
      </c>
      <c r="B10" s="150" t="str">
        <f>PROPER(VLOOKUP(A10,[1]Sintética!B:J,4,FALSE))</f>
        <v>Materiais E Equipamentos De Apoio E Proteção</v>
      </c>
      <c r="C10" s="28"/>
      <c r="D10" s="92"/>
      <c r="E10" s="92"/>
      <c r="F10" s="27"/>
      <c r="G10" s="28"/>
      <c r="H10" s="29"/>
      <c r="I10" s="30"/>
      <c r="J10" s="29"/>
      <c r="K10" s="30"/>
      <c r="L10" s="29"/>
      <c r="M10" s="30"/>
      <c r="N10" s="29"/>
      <c r="O10" s="30"/>
      <c r="P10" s="29"/>
      <c r="Q10" s="30"/>
      <c r="R10" s="29"/>
      <c r="S10" s="32"/>
      <c r="T10" s="31"/>
      <c r="U10" s="30"/>
      <c r="V10" s="29"/>
      <c r="W10" s="30"/>
      <c r="X10" s="29"/>
      <c r="Y10" s="30"/>
      <c r="Z10" s="29"/>
      <c r="AA10" s="30"/>
      <c r="AB10" s="29"/>
      <c r="AC10" s="30"/>
      <c r="AD10" s="29"/>
      <c r="AE10" s="32"/>
      <c r="AF10" s="31"/>
      <c r="AG10" s="30"/>
      <c r="AH10" s="29"/>
      <c r="AI10" s="30"/>
      <c r="AJ10" s="29"/>
      <c r="AK10" s="30"/>
      <c r="AL10" s="29"/>
      <c r="AM10" s="30"/>
      <c r="AN10" s="29"/>
      <c r="AO10" s="30"/>
      <c r="AP10" s="29"/>
      <c r="AQ10" s="32"/>
      <c r="AR10" s="31"/>
      <c r="AS10" s="30"/>
      <c r="AT10" s="29"/>
      <c r="AU10" s="30"/>
      <c r="AV10" s="29"/>
      <c r="AW10" s="30"/>
      <c r="AX10" s="29"/>
      <c r="AY10" s="30"/>
      <c r="AZ10" s="29"/>
      <c r="BA10" s="30"/>
      <c r="BB10" s="29"/>
      <c r="BC10" s="32"/>
      <c r="BD10" s="90">
        <f t="shared" si="7"/>
        <v>0</v>
      </c>
      <c r="BE10" s="91">
        <f t="shared" si="7"/>
        <v>0</v>
      </c>
      <c r="BF10" s="91">
        <f t="shared" si="8"/>
        <v>0</v>
      </c>
    </row>
    <row r="11" spans="1:58" outlineLevel="1" x14ac:dyDescent="0.25">
      <c r="A11" s="149"/>
      <c r="B11" s="151"/>
      <c r="C11" s="33"/>
      <c r="D11" s="95"/>
      <c r="E11" s="95"/>
      <c r="F11" s="33"/>
      <c r="G11" s="40"/>
      <c r="H11" s="41"/>
      <c r="I11" s="42"/>
      <c r="J11" s="41"/>
      <c r="K11" s="42"/>
      <c r="L11" s="41"/>
      <c r="M11" s="42"/>
      <c r="N11" s="41"/>
      <c r="O11" s="42"/>
      <c r="P11" s="41"/>
      <c r="Q11" s="42"/>
      <c r="R11" s="41"/>
      <c r="S11" s="43"/>
      <c r="T11" s="44"/>
      <c r="U11" s="42"/>
      <c r="V11" s="41"/>
      <c r="W11" s="42"/>
      <c r="X11" s="41"/>
      <c r="Y11" s="42"/>
      <c r="Z11" s="41"/>
      <c r="AA11" s="42"/>
      <c r="AB11" s="41"/>
      <c r="AC11" s="42"/>
      <c r="AD11" s="41"/>
      <c r="AE11" s="43"/>
      <c r="AF11" s="44"/>
      <c r="AG11" s="42"/>
      <c r="AH11" s="41"/>
      <c r="AI11" s="42"/>
      <c r="AJ11" s="41"/>
      <c r="AK11" s="42"/>
      <c r="AL11" s="41"/>
      <c r="AM11" s="42"/>
      <c r="AN11" s="41"/>
      <c r="AO11" s="42"/>
      <c r="AP11" s="41"/>
      <c r="AQ11" s="43"/>
      <c r="AR11" s="44"/>
      <c r="AS11" s="42"/>
      <c r="AT11" s="41"/>
      <c r="AU11" s="42"/>
      <c r="AV11" s="41"/>
      <c r="AW11" s="42"/>
      <c r="AX11" s="41"/>
      <c r="AY11" s="42"/>
      <c r="AZ11" s="41"/>
      <c r="BA11" s="42"/>
      <c r="BB11" s="41"/>
      <c r="BC11" s="43"/>
      <c r="BD11" s="90">
        <f t="shared" si="7"/>
        <v>0</v>
      </c>
      <c r="BE11" s="91">
        <f t="shared" si="7"/>
        <v>0</v>
      </c>
      <c r="BF11" s="91">
        <f t="shared" si="8"/>
        <v>0</v>
      </c>
    </row>
    <row r="12" spans="1:58" outlineLevel="1" x14ac:dyDescent="0.25">
      <c r="A12" s="148">
        <v>4</v>
      </c>
      <c r="B12" s="152" t="s">
        <v>33</v>
      </c>
      <c r="C12" s="34"/>
      <c r="D12" s="94"/>
      <c r="E12" s="94"/>
      <c r="F12" s="34"/>
      <c r="G12" s="35"/>
      <c r="H12" s="36"/>
      <c r="I12" s="37"/>
      <c r="J12" s="36"/>
      <c r="K12" s="37"/>
      <c r="L12" s="36"/>
      <c r="M12" s="37"/>
      <c r="N12" s="36"/>
      <c r="O12" s="37"/>
      <c r="P12" s="36"/>
      <c r="Q12" s="37"/>
      <c r="R12" s="36"/>
      <c r="S12" s="38"/>
      <c r="T12" s="39"/>
      <c r="U12" s="37"/>
      <c r="V12" s="36"/>
      <c r="W12" s="37"/>
      <c r="X12" s="36"/>
      <c r="Y12" s="37"/>
      <c r="Z12" s="36"/>
      <c r="AA12" s="37"/>
      <c r="AB12" s="36"/>
      <c r="AC12" s="37"/>
      <c r="AD12" s="36"/>
      <c r="AE12" s="38"/>
      <c r="AF12" s="39"/>
      <c r="AG12" s="37"/>
      <c r="AH12" s="36"/>
      <c r="AI12" s="37"/>
      <c r="AJ12" s="36"/>
      <c r="AK12" s="37"/>
      <c r="AL12" s="36"/>
      <c r="AM12" s="37"/>
      <c r="AN12" s="36"/>
      <c r="AO12" s="37"/>
      <c r="AP12" s="36"/>
      <c r="AQ12" s="38"/>
      <c r="AR12" s="39"/>
      <c r="AS12" s="37"/>
      <c r="AT12" s="36"/>
      <c r="AU12" s="37"/>
      <c r="AV12" s="36"/>
      <c r="AW12" s="37"/>
      <c r="AX12" s="36"/>
      <c r="AY12" s="37"/>
      <c r="AZ12" s="36"/>
      <c r="BA12" s="37"/>
      <c r="BB12" s="36"/>
      <c r="BC12" s="38"/>
      <c r="BD12" s="90">
        <f t="shared" si="7"/>
        <v>0</v>
      </c>
      <c r="BE12" s="91">
        <f t="shared" si="7"/>
        <v>0</v>
      </c>
      <c r="BF12" s="91"/>
    </row>
    <row r="13" spans="1:58" outlineLevel="1" x14ac:dyDescent="0.25">
      <c r="A13" s="149"/>
      <c r="B13" s="153"/>
      <c r="C13" s="34"/>
      <c r="D13" s="94"/>
      <c r="E13" s="94"/>
      <c r="F13" s="34"/>
      <c r="G13" s="35"/>
      <c r="H13" s="36"/>
      <c r="I13" s="37"/>
      <c r="J13" s="36"/>
      <c r="K13" s="37"/>
      <c r="L13" s="36"/>
      <c r="M13" s="37"/>
      <c r="N13" s="36"/>
      <c r="O13" s="37"/>
      <c r="P13" s="36"/>
      <c r="Q13" s="37"/>
      <c r="R13" s="36"/>
      <c r="S13" s="38"/>
      <c r="T13" s="39"/>
      <c r="U13" s="37"/>
      <c r="V13" s="36"/>
      <c r="W13" s="37"/>
      <c r="X13" s="36"/>
      <c r="Y13" s="37"/>
      <c r="Z13" s="36"/>
      <c r="AA13" s="37"/>
      <c r="AB13" s="36"/>
      <c r="AC13" s="37"/>
      <c r="AD13" s="36"/>
      <c r="AE13" s="38"/>
      <c r="AF13" s="39"/>
      <c r="AG13" s="37"/>
      <c r="AH13" s="36"/>
      <c r="AI13" s="37"/>
      <c r="AJ13" s="36"/>
      <c r="AK13" s="37"/>
      <c r="AL13" s="36"/>
      <c r="AM13" s="37"/>
      <c r="AN13" s="36"/>
      <c r="AO13" s="37"/>
      <c r="AP13" s="36"/>
      <c r="AQ13" s="38"/>
      <c r="AR13" s="39"/>
      <c r="AS13" s="37"/>
      <c r="AT13" s="36"/>
      <c r="AU13" s="37"/>
      <c r="AV13" s="36"/>
      <c r="AW13" s="37"/>
      <c r="AX13" s="36"/>
      <c r="AY13" s="37"/>
      <c r="AZ13" s="36"/>
      <c r="BA13" s="37"/>
      <c r="BB13" s="36"/>
      <c r="BC13" s="38"/>
      <c r="BD13" s="90">
        <f t="shared" si="7"/>
        <v>0</v>
      </c>
      <c r="BE13" s="91">
        <f t="shared" si="7"/>
        <v>0</v>
      </c>
      <c r="BF13" s="91"/>
    </row>
    <row r="14" spans="1:58" outlineLevel="1" x14ac:dyDescent="0.25">
      <c r="A14" s="148" t="str">
        <f>[1]Sintética!B22</f>
        <v>4.1</v>
      </c>
      <c r="B14" s="150" t="str">
        <f>VLOOKUP(A14,[1]Sintética!B:J,4,FALSE)</f>
        <v xml:space="preserve"> Projeto básico – arquitetura</v>
      </c>
      <c r="C14" s="28"/>
      <c r="D14" s="92"/>
      <c r="E14" s="92"/>
      <c r="F14" s="27"/>
      <c r="G14" s="28"/>
      <c r="H14" s="29"/>
      <c r="I14" s="30"/>
      <c r="J14" s="29"/>
      <c r="K14" s="30"/>
      <c r="L14" s="29"/>
      <c r="M14" s="30"/>
      <c r="N14" s="29"/>
      <c r="O14" s="30"/>
      <c r="P14" s="29"/>
      <c r="Q14" s="30"/>
      <c r="R14" s="29"/>
      <c r="S14" s="32"/>
      <c r="T14" s="31"/>
      <c r="U14" s="30"/>
      <c r="V14" s="29"/>
      <c r="W14" s="30"/>
      <c r="X14" s="29"/>
      <c r="Y14" s="30"/>
      <c r="Z14" s="29"/>
      <c r="AA14" s="30"/>
      <c r="AB14" s="29"/>
      <c r="AC14" s="30"/>
      <c r="AD14" s="29"/>
      <c r="AE14" s="32"/>
      <c r="AF14" s="31"/>
      <c r="AG14" s="30"/>
      <c r="AH14" s="29"/>
      <c r="AI14" s="30"/>
      <c r="AJ14" s="29"/>
      <c r="AK14" s="30"/>
      <c r="AL14" s="29"/>
      <c r="AM14" s="30"/>
      <c r="AN14" s="29"/>
      <c r="AO14" s="30"/>
      <c r="AP14" s="29"/>
      <c r="AQ14" s="32"/>
      <c r="AR14" s="31"/>
      <c r="AS14" s="30"/>
      <c r="AT14" s="29"/>
      <c r="AU14" s="30"/>
      <c r="AV14" s="29"/>
      <c r="AW14" s="30"/>
      <c r="AX14" s="29"/>
      <c r="AY14" s="30"/>
      <c r="AZ14" s="29"/>
      <c r="BA14" s="30"/>
      <c r="BB14" s="29"/>
      <c r="BC14" s="32"/>
      <c r="BD14" s="90">
        <f t="shared" si="7"/>
        <v>0</v>
      </c>
      <c r="BE14" s="91">
        <f t="shared" si="7"/>
        <v>0</v>
      </c>
      <c r="BF14" s="91">
        <f t="shared" si="8"/>
        <v>0</v>
      </c>
    </row>
    <row r="15" spans="1:58" outlineLevel="1" x14ac:dyDescent="0.25">
      <c r="A15" s="149"/>
      <c r="B15" s="151"/>
      <c r="C15" s="34"/>
      <c r="D15" s="94"/>
      <c r="E15" s="94"/>
      <c r="F15" s="34"/>
      <c r="G15" s="35"/>
      <c r="H15" s="36"/>
      <c r="I15" s="37"/>
      <c r="J15" s="36"/>
      <c r="K15" s="37"/>
      <c r="L15" s="36"/>
      <c r="M15" s="37"/>
      <c r="N15" s="36"/>
      <c r="O15" s="37"/>
      <c r="P15" s="36"/>
      <c r="Q15" s="37"/>
      <c r="R15" s="36"/>
      <c r="S15" s="38"/>
      <c r="T15" s="39"/>
      <c r="U15" s="37"/>
      <c r="V15" s="36"/>
      <c r="W15" s="37"/>
      <c r="X15" s="36"/>
      <c r="Y15" s="37"/>
      <c r="Z15" s="36"/>
      <c r="AA15" s="37"/>
      <c r="AB15" s="36"/>
      <c r="AC15" s="37"/>
      <c r="AD15" s="36"/>
      <c r="AE15" s="38"/>
      <c r="AF15" s="39"/>
      <c r="AG15" s="37"/>
      <c r="AH15" s="36"/>
      <c r="AI15" s="37"/>
      <c r="AJ15" s="36"/>
      <c r="AK15" s="37"/>
      <c r="AL15" s="36"/>
      <c r="AM15" s="37"/>
      <c r="AN15" s="36"/>
      <c r="AO15" s="37"/>
      <c r="AP15" s="36"/>
      <c r="AQ15" s="38"/>
      <c r="AR15" s="39"/>
      <c r="AS15" s="37"/>
      <c r="AT15" s="36"/>
      <c r="AU15" s="37"/>
      <c r="AV15" s="36"/>
      <c r="AW15" s="37"/>
      <c r="AX15" s="36"/>
      <c r="AY15" s="37"/>
      <c r="AZ15" s="36"/>
      <c r="BA15" s="37"/>
      <c r="BB15" s="36"/>
      <c r="BC15" s="38"/>
      <c r="BD15" s="90">
        <f t="shared" si="7"/>
        <v>0</v>
      </c>
      <c r="BE15" s="91">
        <f t="shared" si="7"/>
        <v>0</v>
      </c>
      <c r="BF15" s="91">
        <f t="shared" si="8"/>
        <v>0</v>
      </c>
    </row>
    <row r="16" spans="1:58" ht="13.5" customHeight="1" outlineLevel="1" x14ac:dyDescent="0.25">
      <c r="A16" s="148" t="str">
        <f>[1]Sintética!B23</f>
        <v>4.2</v>
      </c>
      <c r="B16" s="150" t="str">
        <f>VLOOKUP(A16,[1]Sintética!B:J,4,FALSE)</f>
        <v xml:space="preserve"> Projeto básico – elétrica</v>
      </c>
      <c r="C16" s="28"/>
      <c r="D16" s="92"/>
      <c r="E16" s="92"/>
      <c r="F16" s="27"/>
      <c r="G16" s="28"/>
      <c r="H16" s="29"/>
      <c r="I16" s="30"/>
      <c r="J16" s="29"/>
      <c r="K16" s="30"/>
      <c r="L16" s="29"/>
      <c r="M16" s="30"/>
      <c r="N16" s="29"/>
      <c r="O16" s="30"/>
      <c r="P16" s="29"/>
      <c r="Q16" s="30"/>
      <c r="R16" s="29"/>
      <c r="S16" s="32"/>
      <c r="T16" s="31"/>
      <c r="U16" s="30"/>
      <c r="V16" s="29"/>
      <c r="W16" s="30"/>
      <c r="X16" s="29"/>
      <c r="Y16" s="30"/>
      <c r="Z16" s="29"/>
      <c r="AA16" s="30"/>
      <c r="AB16" s="29"/>
      <c r="AC16" s="30"/>
      <c r="AD16" s="29"/>
      <c r="AE16" s="32"/>
      <c r="AF16" s="31"/>
      <c r="AG16" s="30"/>
      <c r="AH16" s="29"/>
      <c r="AI16" s="30"/>
      <c r="AJ16" s="29"/>
      <c r="AK16" s="30"/>
      <c r="AL16" s="29"/>
      <c r="AM16" s="30"/>
      <c r="AN16" s="29"/>
      <c r="AO16" s="30"/>
      <c r="AP16" s="29"/>
      <c r="AQ16" s="32"/>
      <c r="AR16" s="31"/>
      <c r="AS16" s="30"/>
      <c r="AT16" s="29"/>
      <c r="AU16" s="30"/>
      <c r="AV16" s="29"/>
      <c r="AW16" s="30"/>
      <c r="AX16" s="29"/>
      <c r="AY16" s="30"/>
      <c r="AZ16" s="29"/>
      <c r="BA16" s="30"/>
      <c r="BB16" s="29"/>
      <c r="BC16" s="32"/>
      <c r="BD16" s="90">
        <f t="shared" si="7"/>
        <v>0</v>
      </c>
      <c r="BE16" s="91">
        <f t="shared" si="7"/>
        <v>0</v>
      </c>
      <c r="BF16" s="91">
        <f t="shared" si="8"/>
        <v>0</v>
      </c>
    </row>
    <row r="17" spans="1:58" outlineLevel="1" x14ac:dyDescent="0.25">
      <c r="A17" s="149"/>
      <c r="B17" s="151"/>
      <c r="C17" s="34"/>
      <c r="D17" s="94"/>
      <c r="E17" s="94"/>
      <c r="F17" s="34"/>
      <c r="G17" s="35"/>
      <c r="H17" s="36"/>
      <c r="I17" s="37"/>
      <c r="J17" s="36"/>
      <c r="K17" s="37"/>
      <c r="L17" s="36"/>
      <c r="M17" s="37"/>
      <c r="N17" s="36"/>
      <c r="O17" s="37"/>
      <c r="P17" s="36"/>
      <c r="Q17" s="37"/>
      <c r="R17" s="36"/>
      <c r="S17" s="38"/>
      <c r="T17" s="39"/>
      <c r="U17" s="37"/>
      <c r="V17" s="36"/>
      <c r="W17" s="37"/>
      <c r="X17" s="36"/>
      <c r="Y17" s="37"/>
      <c r="Z17" s="36"/>
      <c r="AA17" s="37"/>
      <c r="AB17" s="36"/>
      <c r="AC17" s="37"/>
      <c r="AD17" s="36"/>
      <c r="AE17" s="38"/>
      <c r="AF17" s="39"/>
      <c r="AG17" s="37"/>
      <c r="AH17" s="36"/>
      <c r="AI17" s="37"/>
      <c r="AJ17" s="36"/>
      <c r="AK17" s="37"/>
      <c r="AL17" s="36"/>
      <c r="AM17" s="37"/>
      <c r="AN17" s="36"/>
      <c r="AO17" s="37"/>
      <c r="AP17" s="36"/>
      <c r="AQ17" s="38"/>
      <c r="AR17" s="39"/>
      <c r="AS17" s="37"/>
      <c r="AT17" s="36"/>
      <c r="AU17" s="37"/>
      <c r="AV17" s="36"/>
      <c r="AW17" s="37"/>
      <c r="AX17" s="36"/>
      <c r="AY17" s="37"/>
      <c r="AZ17" s="36"/>
      <c r="BA17" s="37"/>
      <c r="BB17" s="36"/>
      <c r="BC17" s="38"/>
      <c r="BD17" s="90">
        <f t="shared" si="7"/>
        <v>0</v>
      </c>
      <c r="BE17" s="91">
        <f t="shared" si="7"/>
        <v>0</v>
      </c>
      <c r="BF17" s="91">
        <f t="shared" si="8"/>
        <v>0</v>
      </c>
    </row>
    <row r="18" spans="1:58" ht="13.5" customHeight="1" outlineLevel="1" x14ac:dyDescent="0.25">
      <c r="A18" s="148" t="str">
        <f>[1]Sintética!B24</f>
        <v>4.3</v>
      </c>
      <c r="B18" s="150" t="str">
        <f>VLOOKUP(A18,[1]Sintética!B:J,4,FALSE)</f>
        <v xml:space="preserve"> Projeto básico – elevador</v>
      </c>
      <c r="C18" s="28"/>
      <c r="D18" s="92"/>
      <c r="E18" s="92"/>
      <c r="F18" s="27"/>
      <c r="G18" s="28"/>
      <c r="H18" s="29"/>
      <c r="I18" s="30"/>
      <c r="J18" s="29"/>
      <c r="K18" s="30"/>
      <c r="L18" s="29"/>
      <c r="M18" s="30"/>
      <c r="N18" s="29"/>
      <c r="O18" s="30"/>
      <c r="P18" s="29"/>
      <c r="Q18" s="30"/>
      <c r="R18" s="29"/>
      <c r="S18" s="32"/>
      <c r="T18" s="31"/>
      <c r="U18" s="30"/>
      <c r="V18" s="29"/>
      <c r="W18" s="30"/>
      <c r="X18" s="29"/>
      <c r="Y18" s="30"/>
      <c r="Z18" s="29"/>
      <c r="AA18" s="30"/>
      <c r="AB18" s="29"/>
      <c r="AC18" s="30"/>
      <c r="AD18" s="29"/>
      <c r="AE18" s="32"/>
      <c r="AF18" s="31"/>
      <c r="AG18" s="30"/>
      <c r="AH18" s="29"/>
      <c r="AI18" s="30"/>
      <c r="AJ18" s="29"/>
      <c r="AK18" s="30"/>
      <c r="AL18" s="29"/>
      <c r="AM18" s="30"/>
      <c r="AN18" s="29"/>
      <c r="AO18" s="30"/>
      <c r="AP18" s="29"/>
      <c r="AQ18" s="32"/>
      <c r="AR18" s="31"/>
      <c r="AS18" s="30"/>
      <c r="AT18" s="29"/>
      <c r="AU18" s="30"/>
      <c r="AV18" s="29"/>
      <c r="AW18" s="30"/>
      <c r="AX18" s="29"/>
      <c r="AY18" s="30"/>
      <c r="AZ18" s="29"/>
      <c r="BA18" s="30"/>
      <c r="BB18" s="29"/>
      <c r="BC18" s="32"/>
      <c r="BD18" s="90">
        <f t="shared" si="7"/>
        <v>0</v>
      </c>
      <c r="BE18" s="91">
        <f t="shared" si="7"/>
        <v>0</v>
      </c>
      <c r="BF18" s="91">
        <f t="shared" si="8"/>
        <v>0</v>
      </c>
    </row>
    <row r="19" spans="1:58" outlineLevel="1" x14ac:dyDescent="0.25">
      <c r="A19" s="149"/>
      <c r="B19" s="151"/>
      <c r="C19" s="34"/>
      <c r="D19" s="94"/>
      <c r="E19" s="94"/>
      <c r="F19" s="34"/>
      <c r="G19" s="35"/>
      <c r="H19" s="36"/>
      <c r="I19" s="37"/>
      <c r="J19" s="36"/>
      <c r="K19" s="37"/>
      <c r="L19" s="36"/>
      <c r="M19" s="37"/>
      <c r="N19" s="36"/>
      <c r="O19" s="37"/>
      <c r="P19" s="36"/>
      <c r="Q19" s="37"/>
      <c r="R19" s="36"/>
      <c r="S19" s="38"/>
      <c r="T19" s="39"/>
      <c r="U19" s="37"/>
      <c r="V19" s="36"/>
      <c r="W19" s="37"/>
      <c r="X19" s="36"/>
      <c r="Y19" s="37"/>
      <c r="Z19" s="36"/>
      <c r="AA19" s="37"/>
      <c r="AB19" s="36"/>
      <c r="AC19" s="37"/>
      <c r="AD19" s="36"/>
      <c r="AE19" s="38"/>
      <c r="AF19" s="39"/>
      <c r="AG19" s="37"/>
      <c r="AH19" s="36"/>
      <c r="AI19" s="37"/>
      <c r="AJ19" s="36"/>
      <c r="AK19" s="37"/>
      <c r="AL19" s="36"/>
      <c r="AM19" s="37"/>
      <c r="AN19" s="36"/>
      <c r="AO19" s="37"/>
      <c r="AP19" s="36"/>
      <c r="AQ19" s="38"/>
      <c r="AR19" s="39"/>
      <c r="AS19" s="37"/>
      <c r="AT19" s="36"/>
      <c r="AU19" s="37"/>
      <c r="AV19" s="36"/>
      <c r="AW19" s="37"/>
      <c r="AX19" s="36"/>
      <c r="AY19" s="37"/>
      <c r="AZ19" s="36"/>
      <c r="BA19" s="37"/>
      <c r="BB19" s="36"/>
      <c r="BC19" s="38"/>
      <c r="BD19" s="90">
        <f t="shared" si="7"/>
        <v>0</v>
      </c>
      <c r="BE19" s="91">
        <f t="shared" si="7"/>
        <v>0</v>
      </c>
      <c r="BF19" s="91">
        <f t="shared" si="8"/>
        <v>0</v>
      </c>
    </row>
    <row r="20" spans="1:58" ht="13.5" customHeight="1" outlineLevel="1" x14ac:dyDescent="0.25">
      <c r="A20" s="148" t="str">
        <f>[1]Sintética!B25</f>
        <v>4.4</v>
      </c>
      <c r="B20" s="150" t="str">
        <f>VLOOKUP(A20,[1]Sintética!B:J,4,FALSE)</f>
        <v xml:space="preserve"> Projeto básico – estrutura</v>
      </c>
      <c r="C20" s="28"/>
      <c r="D20" s="92"/>
      <c r="E20" s="92"/>
      <c r="F20" s="27"/>
      <c r="G20" s="28"/>
      <c r="H20" s="29"/>
      <c r="I20" s="30"/>
      <c r="J20" s="29"/>
      <c r="K20" s="30"/>
      <c r="L20" s="29"/>
      <c r="M20" s="30"/>
      <c r="N20" s="29"/>
      <c r="O20" s="30"/>
      <c r="P20" s="29"/>
      <c r="Q20" s="30"/>
      <c r="R20" s="29"/>
      <c r="S20" s="32"/>
      <c r="T20" s="31"/>
      <c r="U20" s="30"/>
      <c r="V20" s="29"/>
      <c r="W20" s="30"/>
      <c r="X20" s="29"/>
      <c r="Y20" s="30"/>
      <c r="Z20" s="29"/>
      <c r="AA20" s="30"/>
      <c r="AB20" s="29"/>
      <c r="AC20" s="30"/>
      <c r="AD20" s="29"/>
      <c r="AE20" s="32"/>
      <c r="AF20" s="31"/>
      <c r="AG20" s="30"/>
      <c r="AH20" s="29"/>
      <c r="AI20" s="30"/>
      <c r="AJ20" s="29"/>
      <c r="AK20" s="30"/>
      <c r="AL20" s="29"/>
      <c r="AM20" s="30"/>
      <c r="AN20" s="29"/>
      <c r="AO20" s="30"/>
      <c r="AP20" s="29"/>
      <c r="AQ20" s="32"/>
      <c r="AR20" s="31"/>
      <c r="AS20" s="30"/>
      <c r="AT20" s="29"/>
      <c r="AU20" s="30"/>
      <c r="AV20" s="29"/>
      <c r="AW20" s="30"/>
      <c r="AX20" s="29"/>
      <c r="AY20" s="30"/>
      <c r="AZ20" s="29"/>
      <c r="BA20" s="30"/>
      <c r="BB20" s="29"/>
      <c r="BC20" s="32"/>
      <c r="BD20" s="90">
        <f t="shared" si="7"/>
        <v>0</v>
      </c>
      <c r="BE20" s="91">
        <f t="shared" si="7"/>
        <v>0</v>
      </c>
      <c r="BF20" s="91">
        <f t="shared" si="8"/>
        <v>0</v>
      </c>
    </row>
    <row r="21" spans="1:58" outlineLevel="1" x14ac:dyDescent="0.25">
      <c r="A21" s="149"/>
      <c r="B21" s="151"/>
      <c r="C21" s="34"/>
      <c r="D21" s="94"/>
      <c r="E21" s="94"/>
      <c r="F21" s="34"/>
      <c r="G21" s="35"/>
      <c r="H21" s="36"/>
      <c r="I21" s="37"/>
      <c r="J21" s="36"/>
      <c r="K21" s="37"/>
      <c r="L21" s="36"/>
      <c r="M21" s="37"/>
      <c r="N21" s="36"/>
      <c r="O21" s="37"/>
      <c r="P21" s="36"/>
      <c r="Q21" s="37"/>
      <c r="R21" s="36"/>
      <c r="S21" s="38"/>
      <c r="T21" s="39"/>
      <c r="U21" s="37"/>
      <c r="V21" s="36"/>
      <c r="W21" s="37"/>
      <c r="X21" s="36"/>
      <c r="Y21" s="37"/>
      <c r="Z21" s="36"/>
      <c r="AA21" s="37"/>
      <c r="AB21" s="36"/>
      <c r="AC21" s="37"/>
      <c r="AD21" s="36"/>
      <c r="AE21" s="38"/>
      <c r="AF21" s="39"/>
      <c r="AG21" s="37"/>
      <c r="AH21" s="36"/>
      <c r="AI21" s="37"/>
      <c r="AJ21" s="36"/>
      <c r="AK21" s="37"/>
      <c r="AL21" s="36"/>
      <c r="AM21" s="37"/>
      <c r="AN21" s="36"/>
      <c r="AO21" s="37"/>
      <c r="AP21" s="36"/>
      <c r="AQ21" s="38"/>
      <c r="AR21" s="39"/>
      <c r="AS21" s="37"/>
      <c r="AT21" s="36"/>
      <c r="AU21" s="37"/>
      <c r="AV21" s="36"/>
      <c r="AW21" s="37"/>
      <c r="AX21" s="36"/>
      <c r="AY21" s="37"/>
      <c r="AZ21" s="36"/>
      <c r="BA21" s="37"/>
      <c r="BB21" s="36"/>
      <c r="BC21" s="38"/>
      <c r="BD21" s="90">
        <f t="shared" si="7"/>
        <v>0</v>
      </c>
      <c r="BE21" s="91">
        <f t="shared" si="7"/>
        <v>0</v>
      </c>
      <c r="BF21" s="91">
        <f t="shared" si="8"/>
        <v>0</v>
      </c>
    </row>
    <row r="22" spans="1:58" outlineLevel="1" x14ac:dyDescent="0.25">
      <c r="A22" s="148">
        <v>5</v>
      </c>
      <c r="B22" s="152" t="s">
        <v>34</v>
      </c>
      <c r="C22" s="26"/>
      <c r="D22" s="96"/>
      <c r="E22" s="96"/>
      <c r="F22" s="77"/>
      <c r="G22" s="28"/>
      <c r="H22" s="78"/>
      <c r="I22" s="79"/>
      <c r="J22" s="78"/>
      <c r="K22" s="79"/>
      <c r="L22" s="78"/>
      <c r="M22" s="79"/>
      <c r="N22" s="78"/>
      <c r="O22" s="79"/>
      <c r="P22" s="78"/>
      <c r="Q22" s="79"/>
      <c r="R22" s="78"/>
      <c r="S22" s="80"/>
      <c r="T22" s="81"/>
      <c r="U22" s="79"/>
      <c r="V22" s="78"/>
      <c r="W22" s="79"/>
      <c r="X22" s="78"/>
      <c r="Y22" s="79"/>
      <c r="Z22" s="78"/>
      <c r="AA22" s="79"/>
      <c r="AB22" s="78"/>
      <c r="AC22" s="79"/>
      <c r="AD22" s="78"/>
      <c r="AE22" s="80"/>
      <c r="AF22" s="81"/>
      <c r="AG22" s="79"/>
      <c r="AH22" s="78"/>
      <c r="AI22" s="79"/>
      <c r="AJ22" s="78"/>
      <c r="AK22" s="79"/>
      <c r="AL22" s="78"/>
      <c r="AM22" s="79"/>
      <c r="AN22" s="78"/>
      <c r="AO22" s="79"/>
      <c r="AP22" s="78"/>
      <c r="AQ22" s="80"/>
      <c r="AR22" s="81"/>
      <c r="AS22" s="79"/>
      <c r="AT22" s="78"/>
      <c r="AU22" s="79"/>
      <c r="AV22" s="78"/>
      <c r="AW22" s="79"/>
      <c r="AX22" s="78"/>
      <c r="AY22" s="79"/>
      <c r="AZ22" s="78"/>
      <c r="BA22" s="79"/>
      <c r="BB22" s="78"/>
      <c r="BC22" s="80"/>
      <c r="BD22" s="90">
        <f t="shared" si="7"/>
        <v>0</v>
      </c>
      <c r="BE22" s="91">
        <f t="shared" si="7"/>
        <v>0</v>
      </c>
      <c r="BF22" s="91"/>
    </row>
    <row r="23" spans="1:58" outlineLevel="1" x14ac:dyDescent="0.25">
      <c r="A23" s="149"/>
      <c r="B23" s="153"/>
      <c r="C23" s="34"/>
      <c r="D23" s="94"/>
      <c r="E23" s="94"/>
      <c r="F23" s="34"/>
      <c r="G23" s="35"/>
      <c r="H23" s="36"/>
      <c r="I23" s="37"/>
      <c r="J23" s="36"/>
      <c r="K23" s="37"/>
      <c r="L23" s="36"/>
      <c r="M23" s="37"/>
      <c r="N23" s="36"/>
      <c r="O23" s="37"/>
      <c r="P23" s="36"/>
      <c r="Q23" s="37"/>
      <c r="R23" s="36"/>
      <c r="S23" s="38"/>
      <c r="T23" s="39"/>
      <c r="U23" s="37"/>
      <c r="V23" s="36"/>
      <c r="W23" s="37"/>
      <c r="X23" s="36"/>
      <c r="Y23" s="37"/>
      <c r="Z23" s="36"/>
      <c r="AA23" s="37"/>
      <c r="AB23" s="36"/>
      <c r="AC23" s="37"/>
      <c r="AD23" s="36"/>
      <c r="AE23" s="38"/>
      <c r="AF23" s="39"/>
      <c r="AG23" s="37"/>
      <c r="AH23" s="36"/>
      <c r="AI23" s="37"/>
      <c r="AJ23" s="36"/>
      <c r="AK23" s="37"/>
      <c r="AL23" s="36"/>
      <c r="AM23" s="37"/>
      <c r="AN23" s="36"/>
      <c r="AO23" s="37"/>
      <c r="AP23" s="36"/>
      <c r="AQ23" s="38"/>
      <c r="AR23" s="39"/>
      <c r="AS23" s="37"/>
      <c r="AT23" s="36"/>
      <c r="AU23" s="37"/>
      <c r="AV23" s="36"/>
      <c r="AW23" s="37"/>
      <c r="AX23" s="36"/>
      <c r="AY23" s="37"/>
      <c r="AZ23" s="36"/>
      <c r="BA23" s="37"/>
      <c r="BB23" s="36"/>
      <c r="BC23" s="38"/>
      <c r="BD23" s="90">
        <f t="shared" si="7"/>
        <v>0</v>
      </c>
      <c r="BE23" s="91">
        <f t="shared" si="7"/>
        <v>0</v>
      </c>
      <c r="BF23" s="91"/>
    </row>
    <row r="24" spans="1:58" ht="13.5" customHeight="1" outlineLevel="1" x14ac:dyDescent="0.25">
      <c r="A24" s="148" t="s">
        <v>8</v>
      </c>
      <c r="B24" s="150" t="str">
        <f>VLOOKUP(A24,[1]Sintética!B:J,4,FALSE)</f>
        <v xml:space="preserve"> Projeto executivo – arquitetura</v>
      </c>
      <c r="C24" s="28"/>
      <c r="D24" s="92"/>
      <c r="E24" s="92"/>
      <c r="F24" s="27"/>
      <c r="G24" s="28"/>
      <c r="H24" s="29"/>
      <c r="I24" s="30"/>
      <c r="J24" s="29"/>
      <c r="K24" s="30"/>
      <c r="L24" s="29"/>
      <c r="M24" s="30"/>
      <c r="N24" s="29"/>
      <c r="O24" s="30"/>
      <c r="P24" s="29"/>
      <c r="Q24" s="30"/>
      <c r="R24" s="29"/>
      <c r="S24" s="32"/>
      <c r="T24" s="31"/>
      <c r="U24" s="30"/>
      <c r="V24" s="29"/>
      <c r="W24" s="30"/>
      <c r="X24" s="29"/>
      <c r="Y24" s="30"/>
      <c r="Z24" s="29"/>
      <c r="AA24" s="30"/>
      <c r="AB24" s="29"/>
      <c r="AC24" s="30"/>
      <c r="AD24" s="29"/>
      <c r="AE24" s="32"/>
      <c r="AF24" s="31"/>
      <c r="AG24" s="30"/>
      <c r="AH24" s="29"/>
      <c r="AI24" s="30"/>
      <c r="AJ24" s="29"/>
      <c r="AK24" s="30"/>
      <c r="AL24" s="29"/>
      <c r="AM24" s="30"/>
      <c r="AN24" s="29"/>
      <c r="AO24" s="30"/>
      <c r="AP24" s="29"/>
      <c r="AQ24" s="32"/>
      <c r="AR24" s="31"/>
      <c r="AS24" s="30"/>
      <c r="AT24" s="29"/>
      <c r="AU24" s="30"/>
      <c r="AV24" s="29"/>
      <c r="AW24" s="30"/>
      <c r="AX24" s="29"/>
      <c r="AY24" s="30"/>
      <c r="AZ24" s="29"/>
      <c r="BA24" s="30"/>
      <c r="BB24" s="29"/>
      <c r="BC24" s="32"/>
      <c r="BD24" s="90">
        <f t="shared" si="7"/>
        <v>0</v>
      </c>
      <c r="BE24" s="91">
        <f t="shared" si="7"/>
        <v>0</v>
      </c>
      <c r="BF24" s="91">
        <f t="shared" si="8"/>
        <v>0</v>
      </c>
    </row>
    <row r="25" spans="1:58" outlineLevel="1" x14ac:dyDescent="0.25">
      <c r="A25" s="149"/>
      <c r="B25" s="151"/>
      <c r="C25" s="34"/>
      <c r="D25" s="94"/>
      <c r="E25" s="94"/>
      <c r="F25" s="34"/>
      <c r="G25" s="35"/>
      <c r="H25" s="36"/>
      <c r="I25" s="37"/>
      <c r="J25" s="36"/>
      <c r="K25" s="37"/>
      <c r="L25" s="36"/>
      <c r="M25" s="37"/>
      <c r="N25" s="36"/>
      <c r="O25" s="37"/>
      <c r="P25" s="36"/>
      <c r="Q25" s="37"/>
      <c r="R25" s="36"/>
      <c r="S25" s="38"/>
      <c r="T25" s="39"/>
      <c r="U25" s="37"/>
      <c r="V25" s="36"/>
      <c r="W25" s="37"/>
      <c r="X25" s="36"/>
      <c r="Y25" s="37"/>
      <c r="Z25" s="36"/>
      <c r="AA25" s="37"/>
      <c r="AB25" s="36"/>
      <c r="AC25" s="37"/>
      <c r="AD25" s="36"/>
      <c r="AE25" s="38"/>
      <c r="AF25" s="39"/>
      <c r="AG25" s="37"/>
      <c r="AH25" s="36"/>
      <c r="AI25" s="37"/>
      <c r="AJ25" s="36"/>
      <c r="AK25" s="37"/>
      <c r="AL25" s="36"/>
      <c r="AM25" s="37"/>
      <c r="AN25" s="36"/>
      <c r="AO25" s="37"/>
      <c r="AP25" s="36"/>
      <c r="AQ25" s="38"/>
      <c r="AR25" s="39"/>
      <c r="AS25" s="37"/>
      <c r="AT25" s="36"/>
      <c r="AU25" s="37"/>
      <c r="AV25" s="36"/>
      <c r="AW25" s="37"/>
      <c r="AX25" s="36"/>
      <c r="AY25" s="37"/>
      <c r="AZ25" s="36"/>
      <c r="BA25" s="37"/>
      <c r="BB25" s="36"/>
      <c r="BC25" s="38"/>
      <c r="BD25" s="90">
        <f t="shared" si="7"/>
        <v>0</v>
      </c>
      <c r="BE25" s="91">
        <f t="shared" si="7"/>
        <v>0</v>
      </c>
      <c r="BF25" s="91">
        <f t="shared" si="8"/>
        <v>0</v>
      </c>
    </row>
    <row r="26" spans="1:58" ht="13.5" customHeight="1" outlineLevel="1" x14ac:dyDescent="0.25">
      <c r="A26" s="148" t="s">
        <v>9</v>
      </c>
      <c r="B26" s="150" t="str">
        <f>VLOOKUP(A26,[1]Sintética!B:J,4,FALSE)</f>
        <v>Projeto executivo – elétrica</v>
      </c>
      <c r="C26" s="28"/>
      <c r="D26" s="92"/>
      <c r="E26" s="92"/>
      <c r="F26" s="27"/>
      <c r="G26" s="28"/>
      <c r="H26" s="29"/>
      <c r="I26" s="30"/>
      <c r="J26" s="29"/>
      <c r="K26" s="30"/>
      <c r="L26" s="29"/>
      <c r="M26" s="30"/>
      <c r="N26" s="29"/>
      <c r="O26" s="30"/>
      <c r="P26" s="29"/>
      <c r="Q26" s="30"/>
      <c r="R26" s="29"/>
      <c r="S26" s="32"/>
      <c r="T26" s="31"/>
      <c r="U26" s="30"/>
      <c r="V26" s="29"/>
      <c r="W26" s="30"/>
      <c r="X26" s="29"/>
      <c r="Y26" s="30"/>
      <c r="Z26" s="29"/>
      <c r="AA26" s="30"/>
      <c r="AB26" s="29"/>
      <c r="AC26" s="30"/>
      <c r="AD26" s="29"/>
      <c r="AE26" s="32"/>
      <c r="AF26" s="31"/>
      <c r="AG26" s="30"/>
      <c r="AH26" s="29"/>
      <c r="AI26" s="30"/>
      <c r="AJ26" s="29"/>
      <c r="AK26" s="30"/>
      <c r="AL26" s="29"/>
      <c r="AM26" s="30"/>
      <c r="AN26" s="29"/>
      <c r="AO26" s="30"/>
      <c r="AP26" s="29"/>
      <c r="AQ26" s="32"/>
      <c r="AR26" s="31"/>
      <c r="AS26" s="30"/>
      <c r="AT26" s="29"/>
      <c r="AU26" s="30"/>
      <c r="AV26" s="29"/>
      <c r="AW26" s="30"/>
      <c r="AX26" s="29"/>
      <c r="AY26" s="30"/>
      <c r="AZ26" s="29"/>
      <c r="BA26" s="30"/>
      <c r="BB26" s="29"/>
      <c r="BC26" s="32"/>
      <c r="BD26" s="90">
        <f t="shared" si="7"/>
        <v>0</v>
      </c>
      <c r="BE26" s="91">
        <f t="shared" si="7"/>
        <v>0</v>
      </c>
      <c r="BF26" s="91">
        <f t="shared" si="8"/>
        <v>0</v>
      </c>
    </row>
    <row r="27" spans="1:58" outlineLevel="1" x14ac:dyDescent="0.25">
      <c r="A27" s="149"/>
      <c r="B27" s="151"/>
      <c r="C27" s="34"/>
      <c r="D27" s="94"/>
      <c r="E27" s="94"/>
      <c r="F27" s="34"/>
      <c r="G27" s="35"/>
      <c r="H27" s="36"/>
      <c r="I27" s="37"/>
      <c r="J27" s="36"/>
      <c r="K27" s="37"/>
      <c r="L27" s="36"/>
      <c r="M27" s="37"/>
      <c r="N27" s="36"/>
      <c r="O27" s="37"/>
      <c r="P27" s="36"/>
      <c r="Q27" s="37"/>
      <c r="R27" s="36"/>
      <c r="S27" s="38"/>
      <c r="T27" s="39"/>
      <c r="U27" s="37"/>
      <c r="V27" s="36"/>
      <c r="W27" s="37"/>
      <c r="X27" s="36"/>
      <c r="Y27" s="37"/>
      <c r="Z27" s="36"/>
      <c r="AA27" s="37"/>
      <c r="AB27" s="36"/>
      <c r="AC27" s="37"/>
      <c r="AD27" s="36"/>
      <c r="AE27" s="38"/>
      <c r="AF27" s="39"/>
      <c r="AG27" s="37"/>
      <c r="AH27" s="36"/>
      <c r="AI27" s="37"/>
      <c r="AJ27" s="36"/>
      <c r="AK27" s="37"/>
      <c r="AL27" s="36"/>
      <c r="AM27" s="37"/>
      <c r="AN27" s="36"/>
      <c r="AO27" s="37"/>
      <c r="AP27" s="36"/>
      <c r="AQ27" s="38"/>
      <c r="AR27" s="39"/>
      <c r="AS27" s="37"/>
      <c r="AT27" s="36"/>
      <c r="AU27" s="37"/>
      <c r="AV27" s="36"/>
      <c r="AW27" s="37"/>
      <c r="AX27" s="36"/>
      <c r="AY27" s="37"/>
      <c r="AZ27" s="36"/>
      <c r="BA27" s="37"/>
      <c r="BB27" s="36"/>
      <c r="BC27" s="38"/>
      <c r="BD27" s="90">
        <f t="shared" si="7"/>
        <v>0</v>
      </c>
      <c r="BE27" s="91">
        <f t="shared" si="7"/>
        <v>0</v>
      </c>
      <c r="BF27" s="91">
        <f t="shared" si="8"/>
        <v>0</v>
      </c>
    </row>
    <row r="28" spans="1:58" ht="13.5" customHeight="1" outlineLevel="1" x14ac:dyDescent="0.25">
      <c r="A28" s="148" t="s">
        <v>10</v>
      </c>
      <c r="B28" s="150" t="str">
        <f>VLOOKUP(A28,[1]Sintética!B:J,4,FALSE)</f>
        <v>Projeto executivo - elevador</v>
      </c>
      <c r="C28" s="28"/>
      <c r="D28" s="92"/>
      <c r="E28" s="92"/>
      <c r="F28" s="27"/>
      <c r="G28" s="28"/>
      <c r="H28" s="29"/>
      <c r="I28" s="30"/>
      <c r="J28" s="29"/>
      <c r="K28" s="30"/>
      <c r="L28" s="29"/>
      <c r="M28" s="30"/>
      <c r="N28" s="29"/>
      <c r="O28" s="30"/>
      <c r="P28" s="29"/>
      <c r="Q28" s="30"/>
      <c r="R28" s="29"/>
      <c r="S28" s="32"/>
      <c r="T28" s="31"/>
      <c r="U28" s="30"/>
      <c r="V28" s="29"/>
      <c r="W28" s="30"/>
      <c r="X28" s="29"/>
      <c r="Y28" s="30"/>
      <c r="Z28" s="29"/>
      <c r="AA28" s="30"/>
      <c r="AB28" s="29"/>
      <c r="AC28" s="30"/>
      <c r="AD28" s="29"/>
      <c r="AE28" s="32"/>
      <c r="AF28" s="31"/>
      <c r="AG28" s="30"/>
      <c r="AH28" s="29"/>
      <c r="AI28" s="30"/>
      <c r="AJ28" s="29"/>
      <c r="AK28" s="30"/>
      <c r="AL28" s="29"/>
      <c r="AM28" s="30"/>
      <c r="AN28" s="29"/>
      <c r="AO28" s="30"/>
      <c r="AP28" s="29"/>
      <c r="AQ28" s="32"/>
      <c r="AR28" s="31"/>
      <c r="AS28" s="30"/>
      <c r="AT28" s="29"/>
      <c r="AU28" s="30"/>
      <c r="AV28" s="29"/>
      <c r="AW28" s="30"/>
      <c r="AX28" s="29"/>
      <c r="AY28" s="30"/>
      <c r="AZ28" s="29"/>
      <c r="BA28" s="30"/>
      <c r="BB28" s="29"/>
      <c r="BC28" s="32"/>
      <c r="BD28" s="90">
        <f t="shared" si="7"/>
        <v>0</v>
      </c>
      <c r="BE28" s="91">
        <f t="shared" si="7"/>
        <v>0</v>
      </c>
      <c r="BF28" s="91">
        <f t="shared" si="8"/>
        <v>0</v>
      </c>
    </row>
    <row r="29" spans="1:58" outlineLevel="1" x14ac:dyDescent="0.25">
      <c r="A29" s="149"/>
      <c r="B29" s="151"/>
      <c r="C29" s="34"/>
      <c r="D29" s="94"/>
      <c r="E29" s="94"/>
      <c r="F29" s="34"/>
      <c r="G29" s="35"/>
      <c r="H29" s="36"/>
      <c r="I29" s="37"/>
      <c r="J29" s="36"/>
      <c r="K29" s="37"/>
      <c r="L29" s="36"/>
      <c r="M29" s="37"/>
      <c r="N29" s="36"/>
      <c r="O29" s="37"/>
      <c r="P29" s="36"/>
      <c r="Q29" s="37"/>
      <c r="R29" s="36"/>
      <c r="S29" s="38"/>
      <c r="T29" s="39"/>
      <c r="U29" s="37"/>
      <c r="V29" s="36"/>
      <c r="W29" s="37"/>
      <c r="X29" s="36"/>
      <c r="Y29" s="37"/>
      <c r="Z29" s="36"/>
      <c r="AA29" s="37"/>
      <c r="AB29" s="36"/>
      <c r="AC29" s="37"/>
      <c r="AD29" s="36"/>
      <c r="AE29" s="38"/>
      <c r="AF29" s="39"/>
      <c r="AG29" s="37"/>
      <c r="AH29" s="36"/>
      <c r="AI29" s="37"/>
      <c r="AJ29" s="36"/>
      <c r="AK29" s="37"/>
      <c r="AL29" s="36"/>
      <c r="AM29" s="37"/>
      <c r="AN29" s="36"/>
      <c r="AO29" s="37"/>
      <c r="AP29" s="36"/>
      <c r="AQ29" s="38"/>
      <c r="AR29" s="39"/>
      <c r="AS29" s="37"/>
      <c r="AT29" s="36"/>
      <c r="AU29" s="37"/>
      <c r="AV29" s="36"/>
      <c r="AW29" s="37"/>
      <c r="AX29" s="36"/>
      <c r="AY29" s="37"/>
      <c r="AZ29" s="36"/>
      <c r="BA29" s="37"/>
      <c r="BB29" s="36"/>
      <c r="BC29" s="38"/>
      <c r="BD29" s="90">
        <f t="shared" si="7"/>
        <v>0</v>
      </c>
      <c r="BE29" s="91">
        <f t="shared" si="7"/>
        <v>0</v>
      </c>
      <c r="BF29" s="91">
        <f t="shared" si="8"/>
        <v>0</v>
      </c>
    </row>
    <row r="30" spans="1:58" ht="13.5" customHeight="1" outlineLevel="1" x14ac:dyDescent="0.25">
      <c r="A30" s="148" t="s">
        <v>11</v>
      </c>
      <c r="B30" s="150" t="str">
        <f>VLOOKUP(A30,[1]Sintética!B:J,4,FALSE)</f>
        <v>Projeto executivo - estrutura</v>
      </c>
      <c r="C30" s="28"/>
      <c r="D30" s="92"/>
      <c r="E30" s="92"/>
      <c r="F30" s="27"/>
      <c r="G30" s="28"/>
      <c r="H30" s="29"/>
      <c r="I30" s="30"/>
      <c r="J30" s="29"/>
      <c r="K30" s="30"/>
      <c r="L30" s="29"/>
      <c r="M30" s="30"/>
      <c r="N30" s="29"/>
      <c r="O30" s="30"/>
      <c r="P30" s="29"/>
      <c r="Q30" s="30"/>
      <c r="R30" s="29"/>
      <c r="S30" s="32"/>
      <c r="T30" s="31"/>
      <c r="U30" s="30"/>
      <c r="V30" s="29"/>
      <c r="W30" s="30"/>
      <c r="X30" s="29"/>
      <c r="Y30" s="30"/>
      <c r="Z30" s="29"/>
      <c r="AA30" s="30"/>
      <c r="AB30" s="29"/>
      <c r="AC30" s="30"/>
      <c r="AD30" s="29"/>
      <c r="AE30" s="32"/>
      <c r="AF30" s="31"/>
      <c r="AG30" s="30"/>
      <c r="AH30" s="29"/>
      <c r="AI30" s="30"/>
      <c r="AJ30" s="29"/>
      <c r="AK30" s="30"/>
      <c r="AL30" s="29"/>
      <c r="AM30" s="30"/>
      <c r="AN30" s="29"/>
      <c r="AO30" s="30"/>
      <c r="AP30" s="29"/>
      <c r="AQ30" s="32"/>
      <c r="AR30" s="31"/>
      <c r="AS30" s="30"/>
      <c r="AT30" s="29"/>
      <c r="AU30" s="30"/>
      <c r="AV30" s="29"/>
      <c r="AW30" s="30"/>
      <c r="AX30" s="29"/>
      <c r="AY30" s="30"/>
      <c r="AZ30" s="29"/>
      <c r="BA30" s="30"/>
      <c r="BB30" s="29"/>
      <c r="BC30" s="32"/>
      <c r="BD30" s="90">
        <f t="shared" si="7"/>
        <v>0</v>
      </c>
      <c r="BE30" s="91">
        <f t="shared" si="7"/>
        <v>0</v>
      </c>
      <c r="BF30" s="91">
        <f t="shared" si="8"/>
        <v>0</v>
      </c>
    </row>
    <row r="31" spans="1:58" outlineLevel="1" x14ac:dyDescent="0.25">
      <c r="A31" s="149"/>
      <c r="B31" s="151"/>
      <c r="C31" s="48"/>
      <c r="D31" s="147"/>
      <c r="E31" s="147"/>
      <c r="F31" s="48"/>
      <c r="G31" s="49"/>
      <c r="H31" s="41"/>
      <c r="I31" s="42"/>
      <c r="J31" s="41"/>
      <c r="K31" s="42"/>
      <c r="L31" s="41"/>
      <c r="M31" s="37"/>
      <c r="N31" s="36"/>
      <c r="O31" s="37"/>
      <c r="P31" s="36"/>
      <c r="Q31" s="37"/>
      <c r="R31" s="36"/>
      <c r="S31" s="38"/>
      <c r="T31" s="39"/>
      <c r="U31" s="37"/>
      <c r="V31" s="36"/>
      <c r="W31" s="37"/>
      <c r="X31" s="36"/>
      <c r="Y31" s="37"/>
      <c r="Z31" s="36"/>
      <c r="AA31" s="37"/>
      <c r="AB31" s="36"/>
      <c r="AC31" s="37"/>
      <c r="AD31" s="36"/>
      <c r="AE31" s="38"/>
      <c r="AF31" s="39"/>
      <c r="AG31" s="37"/>
      <c r="AH31" s="36"/>
      <c r="AI31" s="37"/>
      <c r="AJ31" s="36"/>
      <c r="AK31" s="37"/>
      <c r="AL31" s="36"/>
      <c r="AM31" s="37"/>
      <c r="AN31" s="36"/>
      <c r="AO31" s="37"/>
      <c r="AP31" s="36"/>
      <c r="AQ31" s="38"/>
      <c r="AR31" s="39"/>
      <c r="AS31" s="37"/>
      <c r="AT31" s="36"/>
      <c r="AU31" s="37"/>
      <c r="AV31" s="36"/>
      <c r="AW31" s="37"/>
      <c r="AX31" s="36"/>
      <c r="AY31" s="37"/>
      <c r="AZ31" s="36"/>
      <c r="BA31" s="37"/>
      <c r="BB31" s="36"/>
      <c r="BC31" s="38"/>
      <c r="BD31" s="90">
        <f t="shared" si="7"/>
        <v>0</v>
      </c>
      <c r="BE31" s="91">
        <f t="shared" si="7"/>
        <v>0</v>
      </c>
      <c r="BF31" s="91">
        <f t="shared" si="8"/>
        <v>0</v>
      </c>
    </row>
    <row r="32" spans="1:58" ht="13.5" customHeight="1" outlineLevel="1" x14ac:dyDescent="0.25">
      <c r="A32" s="148">
        <v>6</v>
      </c>
      <c r="B32" s="150" t="str">
        <f>PROPER(VLOOKUP(A32,[1]Sintética!B:J,4,FALSE))</f>
        <v>Remoções E Retiradas</v>
      </c>
      <c r="C32" s="28"/>
      <c r="D32" s="92"/>
      <c r="E32" s="92"/>
      <c r="F32" s="27"/>
      <c r="G32" s="28"/>
      <c r="H32" s="29"/>
      <c r="I32" s="30"/>
      <c r="J32" s="29"/>
      <c r="K32" s="30"/>
      <c r="L32" s="29"/>
      <c r="M32" s="30"/>
      <c r="N32" s="29"/>
      <c r="O32" s="30"/>
      <c r="P32" s="29"/>
      <c r="Q32" s="30"/>
      <c r="R32" s="29"/>
      <c r="S32" s="32"/>
      <c r="T32" s="31"/>
      <c r="U32" s="30"/>
      <c r="V32" s="29"/>
      <c r="W32" s="30"/>
      <c r="X32" s="29"/>
      <c r="Y32" s="30"/>
      <c r="Z32" s="29"/>
      <c r="AA32" s="30"/>
      <c r="AB32" s="29"/>
      <c r="AC32" s="30"/>
      <c r="AD32" s="29"/>
      <c r="AE32" s="32"/>
      <c r="AF32" s="31"/>
      <c r="AG32" s="30"/>
      <c r="AH32" s="29"/>
      <c r="AI32" s="30"/>
      <c r="AJ32" s="29"/>
      <c r="AK32" s="30"/>
      <c r="AL32" s="29"/>
      <c r="AM32" s="30"/>
      <c r="AN32" s="29"/>
      <c r="AO32" s="30"/>
      <c r="AP32" s="29"/>
      <c r="AQ32" s="32"/>
      <c r="AR32" s="31"/>
      <c r="AS32" s="30"/>
      <c r="AT32" s="29"/>
      <c r="AU32" s="30"/>
      <c r="AV32" s="29"/>
      <c r="AW32" s="30"/>
      <c r="AX32" s="29"/>
      <c r="AY32" s="30"/>
      <c r="AZ32" s="29"/>
      <c r="BA32" s="30"/>
      <c r="BB32" s="29"/>
      <c r="BC32" s="32"/>
      <c r="BD32" s="90">
        <f t="shared" si="7"/>
        <v>0</v>
      </c>
      <c r="BE32" s="91">
        <f t="shared" si="7"/>
        <v>0</v>
      </c>
      <c r="BF32" s="91">
        <f t="shared" si="8"/>
        <v>0</v>
      </c>
    </row>
    <row r="33" spans="1:58" outlineLevel="1" x14ac:dyDescent="0.25">
      <c r="A33" s="149"/>
      <c r="B33" s="163"/>
      <c r="C33" s="34"/>
      <c r="D33" s="94"/>
      <c r="E33" s="94"/>
      <c r="F33" s="34"/>
      <c r="G33" s="35"/>
      <c r="H33" s="36"/>
      <c r="I33" s="37"/>
      <c r="J33" s="36"/>
      <c r="K33" s="37"/>
      <c r="L33" s="36"/>
      <c r="M33" s="37"/>
      <c r="N33" s="36"/>
      <c r="O33" s="37"/>
      <c r="P33" s="36"/>
      <c r="Q33" s="37"/>
      <c r="R33" s="36"/>
      <c r="S33" s="38"/>
      <c r="T33" s="39"/>
      <c r="U33" s="37"/>
      <c r="V33" s="36"/>
      <c r="W33" s="37"/>
      <c r="X33" s="36"/>
      <c r="Y33" s="37"/>
      <c r="Z33" s="36"/>
      <c r="AA33" s="37"/>
      <c r="AB33" s="36"/>
      <c r="AC33" s="37"/>
      <c r="AD33" s="36"/>
      <c r="AE33" s="38"/>
      <c r="AF33" s="39"/>
      <c r="AG33" s="37"/>
      <c r="AH33" s="36"/>
      <c r="AI33" s="37"/>
      <c r="AJ33" s="36"/>
      <c r="AK33" s="37"/>
      <c r="AL33" s="36"/>
      <c r="AM33" s="37"/>
      <c r="AN33" s="36"/>
      <c r="AO33" s="37"/>
      <c r="AP33" s="36"/>
      <c r="AQ33" s="38"/>
      <c r="AR33" s="39"/>
      <c r="AS33" s="37"/>
      <c r="AT33" s="36"/>
      <c r="AU33" s="37"/>
      <c r="AV33" s="36"/>
      <c r="AW33" s="37"/>
      <c r="AX33" s="36"/>
      <c r="AY33" s="37"/>
      <c r="AZ33" s="36"/>
      <c r="BA33" s="37"/>
      <c r="BB33" s="36"/>
      <c r="BC33" s="38"/>
      <c r="BD33" s="90">
        <f t="shared" si="7"/>
        <v>0</v>
      </c>
      <c r="BE33" s="91">
        <f t="shared" si="7"/>
        <v>0</v>
      </c>
      <c r="BF33" s="91">
        <f t="shared" si="8"/>
        <v>0</v>
      </c>
    </row>
    <row r="34" spans="1:58" outlineLevel="1" x14ac:dyDescent="0.25">
      <c r="A34" s="148">
        <v>7</v>
      </c>
      <c r="B34" s="152" t="s">
        <v>35</v>
      </c>
      <c r="C34" s="77"/>
      <c r="D34" s="96"/>
      <c r="E34" s="96"/>
      <c r="F34" s="77"/>
      <c r="G34" s="28"/>
      <c r="H34" s="78"/>
      <c r="I34" s="79"/>
      <c r="J34" s="78"/>
      <c r="K34" s="79"/>
      <c r="L34" s="78"/>
      <c r="M34" s="79"/>
      <c r="N34" s="78"/>
      <c r="O34" s="79"/>
      <c r="P34" s="78"/>
      <c r="Q34" s="79"/>
      <c r="R34" s="78"/>
      <c r="S34" s="80"/>
      <c r="T34" s="81"/>
      <c r="U34" s="79"/>
      <c r="V34" s="78"/>
      <c r="W34" s="79"/>
      <c r="X34" s="78"/>
      <c r="Y34" s="79"/>
      <c r="Z34" s="78"/>
      <c r="AA34" s="79"/>
      <c r="AB34" s="78"/>
      <c r="AC34" s="79"/>
      <c r="AD34" s="78"/>
      <c r="AE34" s="80"/>
      <c r="AF34" s="81"/>
      <c r="AG34" s="79"/>
      <c r="AH34" s="78"/>
      <c r="AI34" s="79"/>
      <c r="AJ34" s="78"/>
      <c r="AK34" s="79"/>
      <c r="AL34" s="78"/>
      <c r="AM34" s="79"/>
      <c r="AN34" s="78"/>
      <c r="AO34" s="79"/>
      <c r="AP34" s="78"/>
      <c r="AQ34" s="80"/>
      <c r="AR34" s="81"/>
      <c r="AS34" s="79"/>
      <c r="AT34" s="78"/>
      <c r="AU34" s="79"/>
      <c r="AV34" s="78"/>
      <c r="AW34" s="79"/>
      <c r="AX34" s="78"/>
      <c r="AY34" s="79"/>
      <c r="AZ34" s="78"/>
      <c r="BA34" s="79"/>
      <c r="BB34" s="78"/>
      <c r="BC34" s="80"/>
      <c r="BD34" s="90">
        <f t="shared" si="7"/>
        <v>0</v>
      </c>
      <c r="BE34" s="91">
        <f t="shared" si="7"/>
        <v>0</v>
      </c>
      <c r="BF34" s="91"/>
    </row>
    <row r="35" spans="1:58" outlineLevel="1" x14ac:dyDescent="0.25">
      <c r="A35" s="149"/>
      <c r="B35" s="164"/>
      <c r="C35" s="34"/>
      <c r="D35" s="94"/>
      <c r="E35" s="94"/>
      <c r="F35" s="34"/>
      <c r="G35" s="35"/>
      <c r="H35" s="36"/>
      <c r="I35" s="37"/>
      <c r="J35" s="36"/>
      <c r="K35" s="37"/>
      <c r="L35" s="36"/>
      <c r="M35" s="37"/>
      <c r="N35" s="36"/>
      <c r="O35" s="37"/>
      <c r="P35" s="36"/>
      <c r="Q35" s="37"/>
      <c r="R35" s="36"/>
      <c r="S35" s="38"/>
      <c r="T35" s="39"/>
      <c r="U35" s="37"/>
      <c r="V35" s="36"/>
      <c r="W35" s="37"/>
      <c r="X35" s="36"/>
      <c r="Y35" s="37"/>
      <c r="Z35" s="36"/>
      <c r="AA35" s="37"/>
      <c r="AB35" s="36"/>
      <c r="AC35" s="37"/>
      <c r="AD35" s="36"/>
      <c r="AE35" s="38"/>
      <c r="AF35" s="39"/>
      <c r="AG35" s="37"/>
      <c r="AH35" s="36"/>
      <c r="AI35" s="37"/>
      <c r="AJ35" s="36"/>
      <c r="AK35" s="37"/>
      <c r="AL35" s="36"/>
      <c r="AM35" s="37"/>
      <c r="AN35" s="36"/>
      <c r="AO35" s="37"/>
      <c r="AP35" s="36"/>
      <c r="AQ35" s="38"/>
      <c r="AR35" s="39"/>
      <c r="AS35" s="37"/>
      <c r="AT35" s="36"/>
      <c r="AU35" s="37"/>
      <c r="AV35" s="36"/>
      <c r="AW35" s="37"/>
      <c r="AX35" s="36"/>
      <c r="AY35" s="37"/>
      <c r="AZ35" s="36"/>
      <c r="BA35" s="37"/>
      <c r="BB35" s="36"/>
      <c r="BC35" s="38"/>
      <c r="BD35" s="90">
        <f t="shared" si="7"/>
        <v>0</v>
      </c>
      <c r="BE35" s="91">
        <f t="shared" si="7"/>
        <v>0</v>
      </c>
      <c r="BF35" s="91"/>
    </row>
    <row r="36" spans="1:58" ht="13.5" customHeight="1" outlineLevel="1" x14ac:dyDescent="0.25">
      <c r="A36" s="148" t="s">
        <v>21</v>
      </c>
      <c r="B36" s="150" t="str">
        <f>PROPER(VLOOKUP(A36,[1]Sintética!B:J,4,FALSE))</f>
        <v>Painéis Elétricos E Acessórios</v>
      </c>
      <c r="C36" s="28"/>
      <c r="D36" s="92"/>
      <c r="E36" s="92"/>
      <c r="F36" s="27"/>
      <c r="G36" s="28"/>
      <c r="H36" s="29"/>
      <c r="I36" s="30"/>
      <c r="J36" s="29"/>
      <c r="K36" s="30"/>
      <c r="L36" s="29"/>
      <c r="M36" s="30"/>
      <c r="N36" s="29"/>
      <c r="O36" s="30"/>
      <c r="P36" s="29"/>
      <c r="Q36" s="30"/>
      <c r="R36" s="29"/>
      <c r="S36" s="32"/>
      <c r="T36" s="31"/>
      <c r="U36" s="30"/>
      <c r="V36" s="29"/>
      <c r="W36" s="30"/>
      <c r="X36" s="29"/>
      <c r="Y36" s="30"/>
      <c r="Z36" s="29"/>
      <c r="AA36" s="30"/>
      <c r="AB36" s="29"/>
      <c r="AC36" s="30"/>
      <c r="AD36" s="29"/>
      <c r="AE36" s="32"/>
      <c r="AF36" s="31"/>
      <c r="AG36" s="30"/>
      <c r="AH36" s="29"/>
      <c r="AI36" s="30"/>
      <c r="AJ36" s="29"/>
      <c r="AK36" s="30"/>
      <c r="AL36" s="29"/>
      <c r="AM36" s="30"/>
      <c r="AN36" s="29"/>
      <c r="AO36" s="30"/>
      <c r="AP36" s="29"/>
      <c r="AQ36" s="32"/>
      <c r="AR36" s="31"/>
      <c r="AS36" s="30"/>
      <c r="AT36" s="29"/>
      <c r="AU36" s="30"/>
      <c r="AV36" s="29"/>
      <c r="AW36" s="30"/>
      <c r="AX36" s="29"/>
      <c r="AY36" s="30"/>
      <c r="AZ36" s="29"/>
      <c r="BA36" s="30"/>
      <c r="BB36" s="29"/>
      <c r="BC36" s="32"/>
      <c r="BD36" s="90">
        <f t="shared" si="7"/>
        <v>0</v>
      </c>
      <c r="BE36" s="91">
        <f t="shared" si="7"/>
        <v>0</v>
      </c>
      <c r="BF36" s="91">
        <f t="shared" si="8"/>
        <v>0</v>
      </c>
    </row>
    <row r="37" spans="1:58" outlineLevel="1" x14ac:dyDescent="0.25">
      <c r="A37" s="149"/>
      <c r="B37" s="151"/>
      <c r="C37" s="34"/>
      <c r="D37" s="94"/>
      <c r="E37" s="94"/>
      <c r="F37" s="34"/>
      <c r="G37" s="35"/>
      <c r="H37" s="36"/>
      <c r="I37" s="37"/>
      <c r="J37" s="36"/>
      <c r="K37" s="37"/>
      <c r="L37" s="36"/>
      <c r="M37" s="37"/>
      <c r="N37" s="36"/>
      <c r="O37" s="37"/>
      <c r="P37" s="36"/>
      <c r="Q37" s="37"/>
      <c r="R37" s="36"/>
      <c r="S37" s="38"/>
      <c r="T37" s="39"/>
      <c r="U37" s="37"/>
      <c r="V37" s="36"/>
      <c r="W37" s="37"/>
      <c r="X37" s="36"/>
      <c r="Y37" s="37"/>
      <c r="Z37" s="36"/>
      <c r="AA37" s="37"/>
      <c r="AB37" s="36"/>
      <c r="AC37" s="37"/>
      <c r="AD37" s="36"/>
      <c r="AE37" s="38"/>
      <c r="AF37" s="39"/>
      <c r="AG37" s="37"/>
      <c r="AH37" s="36"/>
      <c r="AI37" s="37"/>
      <c r="AJ37" s="36"/>
      <c r="AK37" s="37"/>
      <c r="AL37" s="36"/>
      <c r="AM37" s="37"/>
      <c r="AN37" s="36"/>
      <c r="AO37" s="37"/>
      <c r="AP37" s="36"/>
      <c r="AQ37" s="38"/>
      <c r="AR37" s="39"/>
      <c r="AS37" s="37"/>
      <c r="AT37" s="36"/>
      <c r="AU37" s="37"/>
      <c r="AV37" s="36"/>
      <c r="AW37" s="37"/>
      <c r="AX37" s="36"/>
      <c r="AY37" s="37"/>
      <c r="AZ37" s="36"/>
      <c r="BA37" s="37"/>
      <c r="BB37" s="36"/>
      <c r="BC37" s="38"/>
      <c r="BD37" s="90">
        <f t="shared" si="7"/>
        <v>0</v>
      </c>
      <c r="BE37" s="91">
        <f t="shared" si="7"/>
        <v>0</v>
      </c>
      <c r="BF37" s="91">
        <f t="shared" si="8"/>
        <v>0</v>
      </c>
    </row>
    <row r="38" spans="1:58" ht="13.5" customHeight="1" outlineLevel="1" x14ac:dyDescent="0.25">
      <c r="A38" s="148" t="s">
        <v>22</v>
      </c>
      <c r="B38" s="150" t="str">
        <f>PROPER(VLOOKUP(A38,[1]Sintética!B:J,4,FALSE))</f>
        <v>Condutores E Alimentadores</v>
      </c>
      <c r="C38" s="28"/>
      <c r="D38" s="92"/>
      <c r="E38" s="92"/>
      <c r="F38" s="27"/>
      <c r="G38" s="28"/>
      <c r="H38" s="29"/>
      <c r="I38" s="30"/>
      <c r="J38" s="29"/>
      <c r="K38" s="30"/>
      <c r="L38" s="29"/>
      <c r="M38" s="30"/>
      <c r="N38" s="29"/>
      <c r="O38" s="30"/>
      <c r="P38" s="29"/>
      <c r="Q38" s="30"/>
      <c r="R38" s="29"/>
      <c r="S38" s="32"/>
      <c r="T38" s="31"/>
      <c r="U38" s="30"/>
      <c r="V38" s="29"/>
      <c r="W38" s="30"/>
      <c r="X38" s="29"/>
      <c r="Y38" s="30"/>
      <c r="Z38" s="29"/>
      <c r="AA38" s="30"/>
      <c r="AB38" s="29"/>
      <c r="AC38" s="30"/>
      <c r="AD38" s="29"/>
      <c r="AE38" s="32"/>
      <c r="AF38" s="31"/>
      <c r="AG38" s="30"/>
      <c r="AH38" s="29"/>
      <c r="AI38" s="30"/>
      <c r="AJ38" s="29"/>
      <c r="AK38" s="30"/>
      <c r="AL38" s="29"/>
      <c r="AM38" s="30"/>
      <c r="AN38" s="29"/>
      <c r="AO38" s="30"/>
      <c r="AP38" s="29"/>
      <c r="AQ38" s="32"/>
      <c r="AR38" s="31"/>
      <c r="AS38" s="30"/>
      <c r="AT38" s="29"/>
      <c r="AU38" s="30"/>
      <c r="AV38" s="29"/>
      <c r="AW38" s="30"/>
      <c r="AX38" s="29"/>
      <c r="AY38" s="30"/>
      <c r="AZ38" s="29"/>
      <c r="BA38" s="30"/>
      <c r="BB38" s="29"/>
      <c r="BC38" s="32"/>
      <c r="BD38" s="90">
        <f t="shared" si="7"/>
        <v>0</v>
      </c>
      <c r="BE38" s="91">
        <f t="shared" si="7"/>
        <v>0</v>
      </c>
      <c r="BF38" s="91">
        <f t="shared" si="8"/>
        <v>0</v>
      </c>
    </row>
    <row r="39" spans="1:58" outlineLevel="1" x14ac:dyDescent="0.25">
      <c r="A39" s="149"/>
      <c r="B39" s="151"/>
      <c r="C39" s="34"/>
      <c r="D39" s="94"/>
      <c r="E39" s="94"/>
      <c r="F39" s="34"/>
      <c r="G39" s="35"/>
      <c r="H39" s="36"/>
      <c r="I39" s="37"/>
      <c r="J39" s="36"/>
      <c r="K39" s="37"/>
      <c r="L39" s="36"/>
      <c r="M39" s="37"/>
      <c r="N39" s="36"/>
      <c r="O39" s="37"/>
      <c r="P39" s="36"/>
      <c r="Q39" s="37"/>
      <c r="R39" s="36"/>
      <c r="S39" s="38"/>
      <c r="T39" s="39"/>
      <c r="U39" s="37"/>
      <c r="V39" s="36"/>
      <c r="W39" s="37"/>
      <c r="X39" s="36"/>
      <c r="Y39" s="37"/>
      <c r="Z39" s="36"/>
      <c r="AA39" s="37"/>
      <c r="AB39" s="36"/>
      <c r="AC39" s="37"/>
      <c r="AD39" s="36"/>
      <c r="AE39" s="38"/>
      <c r="AF39" s="39"/>
      <c r="AG39" s="37"/>
      <c r="AH39" s="36"/>
      <c r="AI39" s="37"/>
      <c r="AJ39" s="36"/>
      <c r="AK39" s="37"/>
      <c r="AL39" s="36"/>
      <c r="AM39" s="37"/>
      <c r="AN39" s="36"/>
      <c r="AO39" s="37"/>
      <c r="AP39" s="36"/>
      <c r="AQ39" s="38"/>
      <c r="AR39" s="39"/>
      <c r="AS39" s="37"/>
      <c r="AT39" s="36"/>
      <c r="AU39" s="37"/>
      <c r="AV39" s="36"/>
      <c r="AW39" s="37"/>
      <c r="AX39" s="36"/>
      <c r="AY39" s="37"/>
      <c r="AZ39" s="36"/>
      <c r="BA39" s="37"/>
      <c r="BB39" s="36"/>
      <c r="BC39" s="38"/>
      <c r="BD39" s="90">
        <f t="shared" si="7"/>
        <v>0</v>
      </c>
      <c r="BE39" s="91">
        <f t="shared" si="7"/>
        <v>0</v>
      </c>
      <c r="BF39" s="91">
        <f t="shared" si="8"/>
        <v>0</v>
      </c>
    </row>
    <row r="40" spans="1:58" ht="13.5" customHeight="1" outlineLevel="1" x14ac:dyDescent="0.25">
      <c r="A40" s="148" t="s">
        <v>23</v>
      </c>
      <c r="B40" s="150" t="str">
        <f>PROPER(VLOOKUP(A40,[1]Sintética!B:J,4,FALSE))</f>
        <v>Infraestrutura</v>
      </c>
      <c r="C40" s="28"/>
      <c r="D40" s="92"/>
      <c r="E40" s="92"/>
      <c r="F40" s="27"/>
      <c r="G40" s="28"/>
      <c r="H40" s="29"/>
      <c r="I40" s="30"/>
      <c r="J40" s="29"/>
      <c r="K40" s="30"/>
      <c r="L40" s="29"/>
      <c r="M40" s="30"/>
      <c r="N40" s="29"/>
      <c r="O40" s="30"/>
      <c r="P40" s="29"/>
      <c r="Q40" s="30"/>
      <c r="R40" s="29"/>
      <c r="S40" s="32"/>
      <c r="T40" s="31"/>
      <c r="U40" s="30"/>
      <c r="V40" s="29"/>
      <c r="W40" s="30"/>
      <c r="X40" s="29"/>
      <c r="Y40" s="30"/>
      <c r="Z40" s="29"/>
      <c r="AA40" s="30"/>
      <c r="AB40" s="29"/>
      <c r="AC40" s="30"/>
      <c r="AD40" s="29"/>
      <c r="AE40" s="32"/>
      <c r="AF40" s="31"/>
      <c r="AG40" s="30"/>
      <c r="AH40" s="29"/>
      <c r="AI40" s="30"/>
      <c r="AJ40" s="29"/>
      <c r="AK40" s="30"/>
      <c r="AL40" s="29"/>
      <c r="AM40" s="30"/>
      <c r="AN40" s="29"/>
      <c r="AO40" s="30"/>
      <c r="AP40" s="29"/>
      <c r="AQ40" s="32"/>
      <c r="AR40" s="31"/>
      <c r="AS40" s="30"/>
      <c r="AT40" s="29"/>
      <c r="AU40" s="30"/>
      <c r="AV40" s="29"/>
      <c r="AW40" s="30"/>
      <c r="AX40" s="29"/>
      <c r="AY40" s="30"/>
      <c r="AZ40" s="29"/>
      <c r="BA40" s="30"/>
      <c r="BB40" s="29"/>
      <c r="BC40" s="32"/>
      <c r="BD40" s="90">
        <f t="shared" si="7"/>
        <v>0</v>
      </c>
      <c r="BE40" s="91">
        <f t="shared" si="7"/>
        <v>0</v>
      </c>
      <c r="BF40" s="91">
        <f t="shared" si="8"/>
        <v>0</v>
      </c>
    </row>
    <row r="41" spans="1:58" outlineLevel="1" x14ac:dyDescent="0.25">
      <c r="A41" s="149"/>
      <c r="B41" s="151"/>
      <c r="C41" s="34"/>
      <c r="D41" s="94"/>
      <c r="E41" s="94"/>
      <c r="F41" s="34"/>
      <c r="G41" s="35"/>
      <c r="H41" s="36"/>
      <c r="I41" s="37"/>
      <c r="J41" s="36"/>
      <c r="K41" s="37"/>
      <c r="L41" s="36"/>
      <c r="M41" s="37"/>
      <c r="N41" s="36"/>
      <c r="O41" s="37"/>
      <c r="P41" s="36"/>
      <c r="Q41" s="37"/>
      <c r="R41" s="36"/>
      <c r="S41" s="38"/>
      <c r="T41" s="39"/>
      <c r="U41" s="37"/>
      <c r="V41" s="36"/>
      <c r="W41" s="37"/>
      <c r="X41" s="36"/>
      <c r="Y41" s="37"/>
      <c r="Z41" s="36"/>
      <c r="AA41" s="37"/>
      <c r="AB41" s="36"/>
      <c r="AC41" s="37"/>
      <c r="AD41" s="36"/>
      <c r="AE41" s="38"/>
      <c r="AF41" s="39"/>
      <c r="AG41" s="37"/>
      <c r="AH41" s="36"/>
      <c r="AI41" s="37"/>
      <c r="AJ41" s="36"/>
      <c r="AK41" s="37"/>
      <c r="AL41" s="36"/>
      <c r="AM41" s="37"/>
      <c r="AN41" s="36"/>
      <c r="AO41" s="37"/>
      <c r="AP41" s="36"/>
      <c r="AQ41" s="38"/>
      <c r="AR41" s="39"/>
      <c r="AS41" s="37"/>
      <c r="AT41" s="36"/>
      <c r="AU41" s="37"/>
      <c r="AV41" s="36"/>
      <c r="AW41" s="37"/>
      <c r="AX41" s="36"/>
      <c r="AY41" s="37"/>
      <c r="AZ41" s="36"/>
      <c r="BA41" s="37"/>
      <c r="BB41" s="36"/>
      <c r="BC41" s="38"/>
      <c r="BD41" s="90">
        <f t="shared" si="7"/>
        <v>0</v>
      </c>
      <c r="BE41" s="91">
        <f t="shared" si="7"/>
        <v>0</v>
      </c>
      <c r="BF41" s="91">
        <f t="shared" si="8"/>
        <v>0</v>
      </c>
    </row>
    <row r="42" spans="1:58" ht="13.5" customHeight="1" outlineLevel="1" x14ac:dyDescent="0.25">
      <c r="A42" s="148" t="s">
        <v>24</v>
      </c>
      <c r="B42" s="150" t="str">
        <f>PROPER(VLOOKUP(A42,[1]Sintética!B:J,4,FALSE))</f>
        <v xml:space="preserve">Tomadas </v>
      </c>
      <c r="C42" s="28"/>
      <c r="D42" s="92"/>
      <c r="E42" s="92"/>
      <c r="F42" s="27"/>
      <c r="G42" s="28"/>
      <c r="H42" s="29"/>
      <c r="I42" s="30"/>
      <c r="J42" s="29"/>
      <c r="K42" s="30"/>
      <c r="L42" s="29"/>
      <c r="M42" s="30"/>
      <c r="N42" s="29"/>
      <c r="O42" s="30"/>
      <c r="P42" s="29"/>
      <c r="Q42" s="30"/>
      <c r="R42" s="29"/>
      <c r="S42" s="32"/>
      <c r="T42" s="31"/>
      <c r="U42" s="30"/>
      <c r="V42" s="29"/>
      <c r="W42" s="30"/>
      <c r="X42" s="29"/>
      <c r="Y42" s="30"/>
      <c r="Z42" s="29"/>
      <c r="AA42" s="30"/>
      <c r="AB42" s="29"/>
      <c r="AC42" s="30"/>
      <c r="AD42" s="29"/>
      <c r="AE42" s="32"/>
      <c r="AF42" s="31"/>
      <c r="AG42" s="30"/>
      <c r="AH42" s="29"/>
      <c r="AI42" s="30"/>
      <c r="AJ42" s="29"/>
      <c r="AK42" s="30"/>
      <c r="AL42" s="29"/>
      <c r="AM42" s="30"/>
      <c r="AN42" s="29"/>
      <c r="AO42" s="30"/>
      <c r="AP42" s="29"/>
      <c r="AQ42" s="32"/>
      <c r="AR42" s="31"/>
      <c r="AS42" s="30"/>
      <c r="AT42" s="29"/>
      <c r="AU42" s="30"/>
      <c r="AV42" s="29"/>
      <c r="AW42" s="30"/>
      <c r="AX42" s="29"/>
      <c r="AY42" s="30"/>
      <c r="AZ42" s="29"/>
      <c r="BA42" s="30"/>
      <c r="BB42" s="29"/>
      <c r="BC42" s="32"/>
      <c r="BD42" s="90">
        <f t="shared" si="7"/>
        <v>0</v>
      </c>
      <c r="BE42" s="91">
        <f t="shared" si="7"/>
        <v>0</v>
      </c>
      <c r="BF42" s="91">
        <f t="shared" si="8"/>
        <v>0</v>
      </c>
    </row>
    <row r="43" spans="1:58" outlineLevel="1" x14ac:dyDescent="0.25">
      <c r="A43" s="149"/>
      <c r="B43" s="151"/>
      <c r="C43" s="34"/>
      <c r="D43" s="94"/>
      <c r="E43" s="94"/>
      <c r="F43" s="34"/>
      <c r="G43" s="35"/>
      <c r="H43" s="36"/>
      <c r="I43" s="37"/>
      <c r="J43" s="36"/>
      <c r="K43" s="37"/>
      <c r="L43" s="36"/>
      <c r="M43" s="37"/>
      <c r="N43" s="36"/>
      <c r="O43" s="37"/>
      <c r="P43" s="36"/>
      <c r="Q43" s="37"/>
      <c r="R43" s="36"/>
      <c r="S43" s="38"/>
      <c r="T43" s="39"/>
      <c r="U43" s="37"/>
      <c r="V43" s="36"/>
      <c r="W43" s="37"/>
      <c r="X43" s="36"/>
      <c r="Y43" s="37"/>
      <c r="Z43" s="36"/>
      <c r="AA43" s="37"/>
      <c r="AB43" s="36"/>
      <c r="AC43" s="37"/>
      <c r="AD43" s="36"/>
      <c r="AE43" s="38"/>
      <c r="AF43" s="39"/>
      <c r="AG43" s="37"/>
      <c r="AH43" s="36"/>
      <c r="AI43" s="37"/>
      <c r="AJ43" s="36"/>
      <c r="AK43" s="37"/>
      <c r="AL43" s="36"/>
      <c r="AM43" s="37"/>
      <c r="AN43" s="36"/>
      <c r="AO43" s="37"/>
      <c r="AP43" s="36"/>
      <c r="AQ43" s="38"/>
      <c r="AR43" s="39"/>
      <c r="AS43" s="37"/>
      <c r="AT43" s="36"/>
      <c r="AU43" s="37"/>
      <c r="AV43" s="36"/>
      <c r="AW43" s="37"/>
      <c r="AX43" s="36"/>
      <c r="AY43" s="37"/>
      <c r="AZ43" s="36"/>
      <c r="BA43" s="37"/>
      <c r="BB43" s="36"/>
      <c r="BC43" s="38"/>
      <c r="BD43" s="90">
        <f t="shared" si="7"/>
        <v>0</v>
      </c>
      <c r="BE43" s="91">
        <f t="shared" si="7"/>
        <v>0</v>
      </c>
      <c r="BF43" s="91">
        <f t="shared" si="8"/>
        <v>0</v>
      </c>
    </row>
    <row r="44" spans="1:58" outlineLevel="1" x14ac:dyDescent="0.25">
      <c r="A44" s="148">
        <v>8</v>
      </c>
      <c r="B44" s="152" t="s">
        <v>36</v>
      </c>
      <c r="C44" s="77"/>
      <c r="D44" s="96"/>
      <c r="E44" s="96"/>
      <c r="F44" s="77"/>
      <c r="G44" s="28"/>
      <c r="H44" s="78"/>
      <c r="I44" s="79"/>
      <c r="J44" s="78"/>
      <c r="K44" s="79"/>
      <c r="L44" s="78"/>
      <c r="M44" s="79"/>
      <c r="N44" s="78"/>
      <c r="O44" s="79"/>
      <c r="P44" s="78"/>
      <c r="Q44" s="79"/>
      <c r="R44" s="78"/>
      <c r="S44" s="80"/>
      <c r="T44" s="81"/>
      <c r="U44" s="79"/>
      <c r="V44" s="78"/>
      <c r="W44" s="79"/>
      <c r="X44" s="78"/>
      <c r="Y44" s="79"/>
      <c r="Z44" s="78"/>
      <c r="AA44" s="79"/>
      <c r="AB44" s="78"/>
      <c r="AC44" s="79"/>
      <c r="AD44" s="78"/>
      <c r="AE44" s="80"/>
      <c r="AF44" s="81"/>
      <c r="AG44" s="79"/>
      <c r="AH44" s="78"/>
      <c r="AI44" s="79"/>
      <c r="AJ44" s="78"/>
      <c r="AK44" s="79"/>
      <c r="AL44" s="78"/>
      <c r="AM44" s="79"/>
      <c r="AN44" s="78"/>
      <c r="AO44" s="79"/>
      <c r="AP44" s="78"/>
      <c r="AQ44" s="80"/>
      <c r="AR44" s="81"/>
      <c r="AS44" s="79"/>
      <c r="AT44" s="78"/>
      <c r="AU44" s="79"/>
      <c r="AV44" s="78"/>
      <c r="AW44" s="79"/>
      <c r="AX44" s="78"/>
      <c r="AY44" s="79"/>
      <c r="AZ44" s="78"/>
      <c r="BA44" s="79"/>
      <c r="BB44" s="78"/>
      <c r="BC44" s="80"/>
      <c r="BD44" s="90">
        <f t="shared" si="7"/>
        <v>0</v>
      </c>
      <c r="BE44" s="91">
        <f t="shared" si="7"/>
        <v>0</v>
      </c>
      <c r="BF44" s="91"/>
    </row>
    <row r="45" spans="1:58" outlineLevel="1" x14ac:dyDescent="0.25">
      <c r="A45" s="149"/>
      <c r="B45" s="153"/>
      <c r="C45" s="34"/>
      <c r="D45" s="94"/>
      <c r="E45" s="94"/>
      <c r="F45" s="34"/>
      <c r="G45" s="35"/>
      <c r="H45" s="36"/>
      <c r="I45" s="37"/>
      <c r="J45" s="36"/>
      <c r="K45" s="37"/>
      <c r="L45" s="36"/>
      <c r="M45" s="37"/>
      <c r="N45" s="36"/>
      <c r="O45" s="37"/>
      <c r="P45" s="36"/>
      <c r="Q45" s="37"/>
      <c r="R45" s="36"/>
      <c r="S45" s="38"/>
      <c r="T45" s="39"/>
      <c r="U45" s="37"/>
      <c r="V45" s="36"/>
      <c r="W45" s="37"/>
      <c r="X45" s="36"/>
      <c r="Y45" s="37"/>
      <c r="Z45" s="36"/>
      <c r="AA45" s="37"/>
      <c r="AB45" s="36"/>
      <c r="AC45" s="37"/>
      <c r="AD45" s="36"/>
      <c r="AE45" s="38"/>
      <c r="AF45" s="39"/>
      <c r="AG45" s="37"/>
      <c r="AH45" s="36"/>
      <c r="AI45" s="37"/>
      <c r="AJ45" s="36"/>
      <c r="AK45" s="37"/>
      <c r="AL45" s="36"/>
      <c r="AM45" s="37"/>
      <c r="AN45" s="36"/>
      <c r="AO45" s="37"/>
      <c r="AP45" s="36"/>
      <c r="AQ45" s="38"/>
      <c r="AR45" s="39"/>
      <c r="AS45" s="37"/>
      <c r="AT45" s="36"/>
      <c r="AU45" s="37"/>
      <c r="AV45" s="36"/>
      <c r="AW45" s="37"/>
      <c r="AX45" s="36"/>
      <c r="AY45" s="37"/>
      <c r="AZ45" s="36"/>
      <c r="BA45" s="37"/>
      <c r="BB45" s="36"/>
      <c r="BC45" s="38"/>
      <c r="BD45" s="90">
        <f t="shared" si="7"/>
        <v>0</v>
      </c>
      <c r="BE45" s="91">
        <f t="shared" si="7"/>
        <v>0</v>
      </c>
      <c r="BF45" s="91"/>
    </row>
    <row r="46" spans="1:58" ht="13.5" customHeight="1" outlineLevel="1" x14ac:dyDescent="0.25">
      <c r="A46" s="148" t="s">
        <v>25</v>
      </c>
      <c r="B46" s="150" t="str">
        <f>PROPER(VLOOKUP(A46,[1]Sintética!B:J,4,FALSE))</f>
        <v>Estrutura</v>
      </c>
      <c r="C46" s="28"/>
      <c r="D46" s="92"/>
      <c r="E46" s="92"/>
      <c r="F46" s="27"/>
      <c r="G46" s="28"/>
      <c r="H46" s="29"/>
      <c r="I46" s="30"/>
      <c r="J46" s="29"/>
      <c r="K46" s="30"/>
      <c r="L46" s="29"/>
      <c r="M46" s="30"/>
      <c r="N46" s="29"/>
      <c r="O46" s="30"/>
      <c r="P46" s="29"/>
      <c r="Q46" s="30"/>
      <c r="R46" s="29"/>
      <c r="S46" s="32"/>
      <c r="T46" s="31"/>
      <c r="U46" s="30"/>
      <c r="V46" s="29"/>
      <c r="W46" s="30"/>
      <c r="X46" s="29"/>
      <c r="Y46" s="30"/>
      <c r="Z46" s="29"/>
      <c r="AA46" s="30"/>
      <c r="AB46" s="29"/>
      <c r="AC46" s="30"/>
      <c r="AD46" s="29"/>
      <c r="AE46" s="32"/>
      <c r="AF46" s="31"/>
      <c r="AG46" s="30"/>
      <c r="AH46" s="29"/>
      <c r="AI46" s="30"/>
      <c r="AJ46" s="29"/>
      <c r="AK46" s="30"/>
      <c r="AL46" s="29"/>
      <c r="AM46" s="30"/>
      <c r="AN46" s="29"/>
      <c r="AO46" s="30"/>
      <c r="AP46" s="29"/>
      <c r="AQ46" s="32"/>
      <c r="AR46" s="31"/>
      <c r="AS46" s="30"/>
      <c r="AT46" s="29"/>
      <c r="AU46" s="30"/>
      <c r="AV46" s="29"/>
      <c r="AW46" s="30"/>
      <c r="AX46" s="29"/>
      <c r="AY46" s="30"/>
      <c r="AZ46" s="29"/>
      <c r="BA46" s="30"/>
      <c r="BB46" s="29"/>
      <c r="BC46" s="32"/>
      <c r="BD46" s="90">
        <f t="shared" si="7"/>
        <v>0</v>
      </c>
      <c r="BE46" s="91">
        <f t="shared" si="7"/>
        <v>0</v>
      </c>
      <c r="BF46" s="91">
        <f t="shared" si="8"/>
        <v>0</v>
      </c>
    </row>
    <row r="47" spans="1:58" outlineLevel="1" x14ac:dyDescent="0.25">
      <c r="A47" s="149"/>
      <c r="B47" s="151"/>
      <c r="C47" s="34"/>
      <c r="D47" s="94"/>
      <c r="E47" s="94"/>
      <c r="F47" s="34"/>
      <c r="G47" s="35"/>
      <c r="H47" s="36"/>
      <c r="I47" s="37"/>
      <c r="J47" s="36"/>
      <c r="K47" s="37"/>
      <c r="L47" s="36"/>
      <c r="M47" s="37"/>
      <c r="N47" s="36"/>
      <c r="O47" s="37"/>
      <c r="P47" s="36"/>
      <c r="Q47" s="37"/>
      <c r="R47" s="36"/>
      <c r="S47" s="38"/>
      <c r="T47" s="39"/>
      <c r="U47" s="37"/>
      <c r="V47" s="36"/>
      <c r="W47" s="37"/>
      <c r="X47" s="36"/>
      <c r="Y47" s="37"/>
      <c r="Z47" s="36"/>
      <c r="AA47" s="37"/>
      <c r="AB47" s="36"/>
      <c r="AC47" s="37"/>
      <c r="AD47" s="36"/>
      <c r="AE47" s="38"/>
      <c r="AF47" s="39"/>
      <c r="AG47" s="37"/>
      <c r="AH47" s="36"/>
      <c r="AI47" s="37"/>
      <c r="AJ47" s="36"/>
      <c r="AK47" s="37"/>
      <c r="AL47" s="36"/>
      <c r="AM47" s="37"/>
      <c r="AN47" s="36"/>
      <c r="AO47" s="37"/>
      <c r="AP47" s="36"/>
      <c r="AQ47" s="38"/>
      <c r="AR47" s="39"/>
      <c r="AS47" s="37"/>
      <c r="AT47" s="36"/>
      <c r="AU47" s="37"/>
      <c r="AV47" s="36"/>
      <c r="AW47" s="37"/>
      <c r="AX47" s="36"/>
      <c r="AY47" s="37"/>
      <c r="AZ47" s="36"/>
      <c r="BA47" s="37"/>
      <c r="BB47" s="36"/>
      <c r="BC47" s="38"/>
      <c r="BD47" s="90">
        <f t="shared" si="7"/>
        <v>0</v>
      </c>
      <c r="BE47" s="91">
        <f t="shared" si="7"/>
        <v>0</v>
      </c>
      <c r="BF47" s="91">
        <f t="shared" si="8"/>
        <v>0</v>
      </c>
    </row>
    <row r="48" spans="1:58" ht="13.5" customHeight="1" outlineLevel="1" x14ac:dyDescent="0.25">
      <c r="A48" s="148" t="s">
        <v>26</v>
      </c>
      <c r="B48" s="150" t="str">
        <f>PROPER(VLOOKUP(A48,[1]Sintética!B:J,4,FALSE))</f>
        <v>Fechamentos E Acabamentos</v>
      </c>
      <c r="C48" s="28"/>
      <c r="D48" s="92"/>
      <c r="E48" s="92"/>
      <c r="F48" s="27"/>
      <c r="G48" s="28"/>
      <c r="H48" s="29"/>
      <c r="I48" s="30"/>
      <c r="J48" s="29"/>
      <c r="K48" s="30"/>
      <c r="L48" s="29"/>
      <c r="M48" s="30"/>
      <c r="N48" s="29"/>
      <c r="O48" s="30"/>
      <c r="P48" s="29"/>
      <c r="Q48" s="30"/>
      <c r="R48" s="29"/>
      <c r="S48" s="32"/>
      <c r="T48" s="31"/>
      <c r="U48" s="30"/>
      <c r="V48" s="29"/>
      <c r="W48" s="30"/>
      <c r="X48" s="29"/>
      <c r="Y48" s="30"/>
      <c r="Z48" s="29"/>
      <c r="AA48" s="30"/>
      <c r="AB48" s="29"/>
      <c r="AC48" s="30"/>
      <c r="AD48" s="29"/>
      <c r="AE48" s="32"/>
      <c r="AF48" s="31"/>
      <c r="AG48" s="30"/>
      <c r="AH48" s="29"/>
      <c r="AI48" s="30"/>
      <c r="AJ48" s="29"/>
      <c r="AK48" s="30"/>
      <c r="AL48" s="29"/>
      <c r="AM48" s="30"/>
      <c r="AN48" s="29"/>
      <c r="AO48" s="30"/>
      <c r="AP48" s="29"/>
      <c r="AQ48" s="32"/>
      <c r="AR48" s="31"/>
      <c r="AS48" s="30"/>
      <c r="AT48" s="29"/>
      <c r="AU48" s="30"/>
      <c r="AV48" s="29"/>
      <c r="AW48" s="30"/>
      <c r="AX48" s="29"/>
      <c r="AY48" s="30"/>
      <c r="AZ48" s="29"/>
      <c r="BA48" s="30"/>
      <c r="BB48" s="29"/>
      <c r="BC48" s="32"/>
      <c r="BD48" s="90">
        <f t="shared" si="7"/>
        <v>0</v>
      </c>
      <c r="BE48" s="91">
        <f t="shared" si="7"/>
        <v>0</v>
      </c>
      <c r="BF48" s="91">
        <f t="shared" si="8"/>
        <v>0</v>
      </c>
    </row>
    <row r="49" spans="1:58" outlineLevel="1" x14ac:dyDescent="0.25">
      <c r="A49" s="149"/>
      <c r="B49" s="151"/>
      <c r="C49" s="34"/>
      <c r="D49" s="94"/>
      <c r="E49" s="94"/>
      <c r="F49" s="34"/>
      <c r="G49" s="35"/>
      <c r="H49" s="36"/>
      <c r="I49" s="37"/>
      <c r="J49" s="36"/>
      <c r="K49" s="37"/>
      <c r="L49" s="36"/>
      <c r="M49" s="37"/>
      <c r="N49" s="36"/>
      <c r="O49" s="37"/>
      <c r="P49" s="36"/>
      <c r="Q49" s="37"/>
      <c r="R49" s="36"/>
      <c r="S49" s="38"/>
      <c r="T49" s="39"/>
      <c r="U49" s="37"/>
      <c r="V49" s="36"/>
      <c r="W49" s="37"/>
      <c r="X49" s="36"/>
      <c r="Y49" s="37"/>
      <c r="Z49" s="36"/>
      <c r="AA49" s="37"/>
      <c r="AB49" s="36"/>
      <c r="AC49" s="37"/>
      <c r="AD49" s="36"/>
      <c r="AE49" s="38"/>
      <c r="AF49" s="39"/>
      <c r="AG49" s="37"/>
      <c r="AH49" s="36"/>
      <c r="AI49" s="37"/>
      <c r="AJ49" s="36"/>
      <c r="AK49" s="37"/>
      <c r="AL49" s="36"/>
      <c r="AM49" s="37"/>
      <c r="AN49" s="36"/>
      <c r="AO49" s="37"/>
      <c r="AP49" s="36"/>
      <c r="AQ49" s="38"/>
      <c r="AR49" s="39"/>
      <c r="AS49" s="37"/>
      <c r="AT49" s="36"/>
      <c r="AU49" s="37"/>
      <c r="AV49" s="36"/>
      <c r="AW49" s="37"/>
      <c r="AX49" s="36"/>
      <c r="AY49" s="37"/>
      <c r="AZ49" s="36"/>
      <c r="BA49" s="37"/>
      <c r="BB49" s="36"/>
      <c r="BC49" s="38"/>
      <c r="BD49" s="90">
        <f t="shared" si="7"/>
        <v>0</v>
      </c>
      <c r="BE49" s="91">
        <f t="shared" si="7"/>
        <v>0</v>
      </c>
      <c r="BF49" s="91">
        <f t="shared" si="8"/>
        <v>0</v>
      </c>
    </row>
    <row r="50" spans="1:58" ht="13.5" customHeight="1" outlineLevel="1" x14ac:dyDescent="0.25">
      <c r="A50" s="148" t="s">
        <v>27</v>
      </c>
      <c r="B50" s="150" t="str">
        <f>PROPER(VLOOKUP(A50,[1]Sintética!B:J,4,FALSE))</f>
        <v>Impermeabilização</v>
      </c>
      <c r="C50" s="28"/>
      <c r="D50" s="92"/>
      <c r="E50" s="92"/>
      <c r="F50" s="27"/>
      <c r="G50" s="28"/>
      <c r="H50" s="29"/>
      <c r="I50" s="30"/>
      <c r="J50" s="29"/>
      <c r="K50" s="30"/>
      <c r="L50" s="29"/>
      <c r="M50" s="30"/>
      <c r="N50" s="29"/>
      <c r="O50" s="30"/>
      <c r="P50" s="29"/>
      <c r="Q50" s="30"/>
      <c r="R50" s="29"/>
      <c r="S50" s="32"/>
      <c r="T50" s="31"/>
      <c r="U50" s="30"/>
      <c r="V50" s="29"/>
      <c r="W50" s="30"/>
      <c r="X50" s="29"/>
      <c r="Y50" s="30"/>
      <c r="Z50" s="29"/>
      <c r="AA50" s="30"/>
      <c r="AB50" s="29"/>
      <c r="AC50" s="30"/>
      <c r="AD50" s="29"/>
      <c r="AE50" s="32"/>
      <c r="AF50" s="31"/>
      <c r="AG50" s="30"/>
      <c r="AH50" s="29"/>
      <c r="AI50" s="30"/>
      <c r="AJ50" s="29"/>
      <c r="AK50" s="30"/>
      <c r="AL50" s="29"/>
      <c r="AM50" s="30"/>
      <c r="AN50" s="29"/>
      <c r="AO50" s="30"/>
      <c r="AP50" s="29"/>
      <c r="AQ50" s="32"/>
      <c r="AR50" s="31"/>
      <c r="AS50" s="30"/>
      <c r="AT50" s="29"/>
      <c r="AU50" s="30"/>
      <c r="AV50" s="29"/>
      <c r="AW50" s="30"/>
      <c r="AX50" s="29"/>
      <c r="AY50" s="30"/>
      <c r="AZ50" s="29"/>
      <c r="BA50" s="30"/>
      <c r="BB50" s="29"/>
      <c r="BC50" s="32"/>
      <c r="BD50" s="90">
        <f t="shared" si="7"/>
        <v>0</v>
      </c>
      <c r="BE50" s="91">
        <f t="shared" si="7"/>
        <v>0</v>
      </c>
      <c r="BF50" s="91">
        <f t="shared" si="8"/>
        <v>0</v>
      </c>
    </row>
    <row r="51" spans="1:58" outlineLevel="1" x14ac:dyDescent="0.25">
      <c r="A51" s="149"/>
      <c r="B51" s="151"/>
      <c r="C51" s="34"/>
      <c r="D51" s="94"/>
      <c r="E51" s="94"/>
      <c r="F51" s="34"/>
      <c r="G51" s="35"/>
      <c r="H51" s="36"/>
      <c r="I51" s="37"/>
      <c r="J51" s="36"/>
      <c r="K51" s="37"/>
      <c r="L51" s="36"/>
      <c r="M51" s="37"/>
      <c r="N51" s="36"/>
      <c r="O51" s="37"/>
      <c r="P51" s="36"/>
      <c r="Q51" s="37"/>
      <c r="R51" s="36"/>
      <c r="S51" s="38"/>
      <c r="T51" s="39"/>
      <c r="U51" s="37"/>
      <c r="V51" s="36"/>
      <c r="W51" s="37"/>
      <c r="X51" s="36"/>
      <c r="Y51" s="37"/>
      <c r="Z51" s="36"/>
      <c r="AA51" s="37"/>
      <c r="AB51" s="36"/>
      <c r="AC51" s="37"/>
      <c r="AD51" s="36"/>
      <c r="AE51" s="38"/>
      <c r="AF51" s="39"/>
      <c r="AG51" s="37"/>
      <c r="AH51" s="36"/>
      <c r="AI51" s="37"/>
      <c r="AJ51" s="36"/>
      <c r="AK51" s="37"/>
      <c r="AL51" s="36"/>
      <c r="AM51" s="37"/>
      <c r="AN51" s="36"/>
      <c r="AO51" s="37"/>
      <c r="AP51" s="36"/>
      <c r="AQ51" s="38"/>
      <c r="AR51" s="39"/>
      <c r="AS51" s="37"/>
      <c r="AT51" s="36"/>
      <c r="AU51" s="37"/>
      <c r="AV51" s="36"/>
      <c r="AW51" s="37"/>
      <c r="AX51" s="36"/>
      <c r="AY51" s="37"/>
      <c r="AZ51" s="36"/>
      <c r="BA51" s="37"/>
      <c r="BB51" s="36"/>
      <c r="BC51" s="38"/>
      <c r="BD51" s="90">
        <f t="shared" si="7"/>
        <v>0</v>
      </c>
      <c r="BE51" s="91">
        <f t="shared" si="7"/>
        <v>0</v>
      </c>
      <c r="BF51" s="91">
        <f t="shared" si="8"/>
        <v>0</v>
      </c>
    </row>
    <row r="52" spans="1:58" ht="13.5" customHeight="1" outlineLevel="1" x14ac:dyDescent="0.25">
      <c r="A52" s="148" t="s">
        <v>28</v>
      </c>
      <c r="B52" s="150" t="str">
        <f>PROPER(VLOOKUP(A52,[1]Sintética!B:J,4,FALSE))</f>
        <v>Forro</v>
      </c>
      <c r="C52" s="28"/>
      <c r="D52" s="92"/>
      <c r="E52" s="92"/>
      <c r="F52" s="27"/>
      <c r="G52" s="28"/>
      <c r="H52" s="29"/>
      <c r="I52" s="30"/>
      <c r="J52" s="29"/>
      <c r="K52" s="30"/>
      <c r="L52" s="29"/>
      <c r="M52" s="30"/>
      <c r="N52" s="29"/>
      <c r="O52" s="30"/>
      <c r="P52" s="29"/>
      <c r="Q52" s="30"/>
      <c r="R52" s="29"/>
      <c r="S52" s="32"/>
      <c r="T52" s="31"/>
      <c r="U52" s="30"/>
      <c r="V52" s="29"/>
      <c r="W52" s="30"/>
      <c r="X52" s="29"/>
      <c r="Y52" s="30"/>
      <c r="Z52" s="29"/>
      <c r="AA52" s="30"/>
      <c r="AB52" s="29"/>
      <c r="AC52" s="30"/>
      <c r="AD52" s="29"/>
      <c r="AE52" s="32"/>
      <c r="AF52" s="31"/>
      <c r="AG52" s="30"/>
      <c r="AH52" s="29"/>
      <c r="AI52" s="30"/>
      <c r="AJ52" s="29"/>
      <c r="AK52" s="30"/>
      <c r="AL52" s="29"/>
      <c r="AM52" s="30"/>
      <c r="AN52" s="29"/>
      <c r="AO52" s="30"/>
      <c r="AP52" s="29"/>
      <c r="AQ52" s="32"/>
      <c r="AR52" s="31"/>
      <c r="AS52" s="30"/>
      <c r="AT52" s="29"/>
      <c r="AU52" s="30"/>
      <c r="AV52" s="29"/>
      <c r="AW52" s="30"/>
      <c r="AX52" s="29"/>
      <c r="AY52" s="30"/>
      <c r="AZ52" s="29"/>
      <c r="BA52" s="30"/>
      <c r="BB52" s="29"/>
      <c r="BC52" s="32"/>
      <c r="BD52" s="90">
        <f t="shared" si="7"/>
        <v>0</v>
      </c>
      <c r="BE52" s="91">
        <f t="shared" si="7"/>
        <v>0</v>
      </c>
      <c r="BF52" s="91">
        <f t="shared" si="8"/>
        <v>0</v>
      </c>
    </row>
    <row r="53" spans="1:58" outlineLevel="1" x14ac:dyDescent="0.25">
      <c r="A53" s="149"/>
      <c r="B53" s="151"/>
      <c r="C53" s="34"/>
      <c r="D53" s="94"/>
      <c r="E53" s="94"/>
      <c r="F53" s="34"/>
      <c r="G53" s="35"/>
      <c r="H53" s="36"/>
      <c r="I53" s="37"/>
      <c r="J53" s="36"/>
      <c r="K53" s="37"/>
      <c r="L53" s="36"/>
      <c r="M53" s="37"/>
      <c r="N53" s="36"/>
      <c r="O53" s="37"/>
      <c r="P53" s="36"/>
      <c r="Q53" s="37"/>
      <c r="R53" s="36"/>
      <c r="S53" s="38"/>
      <c r="T53" s="39"/>
      <c r="U53" s="37"/>
      <c r="V53" s="36"/>
      <c r="W53" s="37"/>
      <c r="X53" s="36"/>
      <c r="Y53" s="37"/>
      <c r="Z53" s="36"/>
      <c r="AA53" s="37"/>
      <c r="AB53" s="36"/>
      <c r="AC53" s="37"/>
      <c r="AD53" s="36"/>
      <c r="AE53" s="38"/>
      <c r="AF53" s="39"/>
      <c r="AG53" s="37"/>
      <c r="AH53" s="36"/>
      <c r="AI53" s="37"/>
      <c r="AJ53" s="36"/>
      <c r="AK53" s="37"/>
      <c r="AL53" s="36"/>
      <c r="AM53" s="37"/>
      <c r="AN53" s="36"/>
      <c r="AO53" s="37"/>
      <c r="AP53" s="36"/>
      <c r="AQ53" s="38"/>
      <c r="AR53" s="39"/>
      <c r="AS53" s="37"/>
      <c r="AT53" s="36"/>
      <c r="AU53" s="37"/>
      <c r="AV53" s="36"/>
      <c r="AW53" s="37"/>
      <c r="AX53" s="36"/>
      <c r="AY53" s="37"/>
      <c r="AZ53" s="36"/>
      <c r="BA53" s="37"/>
      <c r="BB53" s="36"/>
      <c r="BC53" s="38"/>
      <c r="BD53" s="90">
        <f t="shared" si="7"/>
        <v>0</v>
      </c>
      <c r="BE53" s="91">
        <f t="shared" si="7"/>
        <v>0</v>
      </c>
      <c r="BF53" s="91">
        <f t="shared" si="8"/>
        <v>0</v>
      </c>
    </row>
    <row r="54" spans="1:58" ht="13.5" customHeight="1" outlineLevel="1" x14ac:dyDescent="0.25">
      <c r="A54" s="148" t="s">
        <v>29</v>
      </c>
      <c r="B54" s="150" t="str">
        <f>PROPER(VLOOKUP(A54,[1]Sintética!B:J,4,FALSE))</f>
        <v>Pintura</v>
      </c>
      <c r="C54" s="28"/>
      <c r="D54" s="92"/>
      <c r="E54" s="92"/>
      <c r="F54" s="27"/>
      <c r="G54" s="28"/>
      <c r="H54" s="29"/>
      <c r="I54" s="30"/>
      <c r="J54" s="29"/>
      <c r="K54" s="30"/>
      <c r="L54" s="29"/>
      <c r="M54" s="30"/>
      <c r="N54" s="29"/>
      <c r="O54" s="30"/>
      <c r="P54" s="29"/>
      <c r="Q54" s="30"/>
      <c r="R54" s="29"/>
      <c r="S54" s="32"/>
      <c r="T54" s="31"/>
      <c r="U54" s="30"/>
      <c r="V54" s="29"/>
      <c r="W54" s="30"/>
      <c r="X54" s="29"/>
      <c r="Y54" s="30"/>
      <c r="Z54" s="29"/>
      <c r="AA54" s="30"/>
      <c r="AB54" s="29"/>
      <c r="AC54" s="30"/>
      <c r="AD54" s="29"/>
      <c r="AE54" s="32"/>
      <c r="AF54" s="31"/>
      <c r="AG54" s="30"/>
      <c r="AH54" s="29"/>
      <c r="AI54" s="30"/>
      <c r="AJ54" s="29"/>
      <c r="AK54" s="30"/>
      <c r="AL54" s="29"/>
      <c r="AM54" s="30"/>
      <c r="AN54" s="29"/>
      <c r="AO54" s="30"/>
      <c r="AP54" s="29"/>
      <c r="AQ54" s="32"/>
      <c r="AR54" s="31"/>
      <c r="AS54" s="30"/>
      <c r="AT54" s="29"/>
      <c r="AU54" s="30"/>
      <c r="AV54" s="29"/>
      <c r="AW54" s="30"/>
      <c r="AX54" s="29"/>
      <c r="AY54" s="30"/>
      <c r="AZ54" s="29"/>
      <c r="BA54" s="30"/>
      <c r="BB54" s="29"/>
      <c r="BC54" s="32"/>
      <c r="BD54" s="90">
        <f t="shared" si="7"/>
        <v>0</v>
      </c>
      <c r="BE54" s="91">
        <f t="shared" si="7"/>
        <v>0</v>
      </c>
      <c r="BF54" s="91">
        <f t="shared" si="8"/>
        <v>0</v>
      </c>
    </row>
    <row r="55" spans="1:58" outlineLevel="1" x14ac:dyDescent="0.25">
      <c r="A55" s="149"/>
      <c r="B55" s="151"/>
      <c r="C55" s="34"/>
      <c r="D55" s="94"/>
      <c r="E55" s="94"/>
      <c r="F55" s="34"/>
      <c r="G55" s="35"/>
      <c r="H55" s="36"/>
      <c r="I55" s="37"/>
      <c r="J55" s="36"/>
      <c r="K55" s="37"/>
      <c r="L55" s="36"/>
      <c r="M55" s="37"/>
      <c r="N55" s="36"/>
      <c r="O55" s="37"/>
      <c r="P55" s="36"/>
      <c r="Q55" s="37"/>
      <c r="R55" s="36"/>
      <c r="S55" s="38"/>
      <c r="T55" s="39"/>
      <c r="U55" s="37"/>
      <c r="V55" s="36"/>
      <c r="W55" s="37"/>
      <c r="X55" s="36"/>
      <c r="Y55" s="37"/>
      <c r="Z55" s="36"/>
      <c r="AA55" s="37"/>
      <c r="AB55" s="36"/>
      <c r="AC55" s="37"/>
      <c r="AD55" s="36"/>
      <c r="AE55" s="38"/>
      <c r="AF55" s="39"/>
      <c r="AG55" s="37"/>
      <c r="AH55" s="36"/>
      <c r="AI55" s="37"/>
      <c r="AJ55" s="36"/>
      <c r="AK55" s="37"/>
      <c r="AL55" s="36"/>
      <c r="AM55" s="37"/>
      <c r="AN55" s="36"/>
      <c r="AO55" s="37"/>
      <c r="AP55" s="36"/>
      <c r="AQ55" s="38"/>
      <c r="AR55" s="39"/>
      <c r="AS55" s="37"/>
      <c r="AT55" s="36"/>
      <c r="AU55" s="37"/>
      <c r="AV55" s="36"/>
      <c r="AW55" s="37"/>
      <c r="AX55" s="36"/>
      <c r="AY55" s="37"/>
      <c r="AZ55" s="36"/>
      <c r="BA55" s="37"/>
      <c r="BB55" s="36"/>
      <c r="BC55" s="38"/>
      <c r="BD55" s="90">
        <f t="shared" si="7"/>
        <v>0</v>
      </c>
      <c r="BE55" s="91">
        <f t="shared" si="7"/>
        <v>0</v>
      </c>
      <c r="BF55" s="91">
        <f t="shared" si="8"/>
        <v>0</v>
      </c>
    </row>
    <row r="56" spans="1:58" ht="13.5" customHeight="1" outlineLevel="1" x14ac:dyDescent="0.25">
      <c r="A56" s="148" t="s">
        <v>30</v>
      </c>
      <c r="B56" s="150" t="str">
        <f>PROPER(VLOOKUP(A56,[1]Sintética!B:J,4,FALSE))</f>
        <v>Tubulações, Rufos, Grelhas E Corrimão</v>
      </c>
      <c r="C56" s="28"/>
      <c r="D56" s="92"/>
      <c r="E56" s="92"/>
      <c r="F56" s="27"/>
      <c r="G56" s="28"/>
      <c r="H56" s="29"/>
      <c r="I56" s="30"/>
      <c r="J56" s="29"/>
      <c r="K56" s="30"/>
      <c r="L56" s="29"/>
      <c r="M56" s="30"/>
      <c r="N56" s="29"/>
      <c r="O56" s="30"/>
      <c r="P56" s="29"/>
      <c r="Q56" s="30"/>
      <c r="R56" s="29"/>
      <c r="S56" s="32"/>
      <c r="T56" s="31"/>
      <c r="U56" s="30"/>
      <c r="V56" s="29"/>
      <c r="W56" s="30"/>
      <c r="X56" s="29"/>
      <c r="Y56" s="30"/>
      <c r="Z56" s="29"/>
      <c r="AA56" s="30"/>
      <c r="AB56" s="29"/>
      <c r="AC56" s="30"/>
      <c r="AD56" s="29"/>
      <c r="AE56" s="32"/>
      <c r="AF56" s="31"/>
      <c r="AG56" s="30"/>
      <c r="AH56" s="29"/>
      <c r="AI56" s="30"/>
      <c r="AJ56" s="29"/>
      <c r="AK56" s="30"/>
      <c r="AL56" s="29"/>
      <c r="AM56" s="30"/>
      <c r="AN56" s="29"/>
      <c r="AO56" s="30"/>
      <c r="AP56" s="29"/>
      <c r="AQ56" s="32"/>
      <c r="AR56" s="31"/>
      <c r="AS56" s="30"/>
      <c r="AT56" s="29"/>
      <c r="AU56" s="30"/>
      <c r="AV56" s="29"/>
      <c r="AW56" s="30"/>
      <c r="AX56" s="29"/>
      <c r="AY56" s="30"/>
      <c r="AZ56" s="29"/>
      <c r="BA56" s="30"/>
      <c r="BB56" s="29"/>
      <c r="BC56" s="32"/>
      <c r="BD56" s="90">
        <f t="shared" si="7"/>
        <v>0</v>
      </c>
      <c r="BE56" s="91">
        <f t="shared" si="7"/>
        <v>0</v>
      </c>
      <c r="BF56" s="91">
        <f t="shared" si="8"/>
        <v>0</v>
      </c>
    </row>
    <row r="57" spans="1:58" outlineLevel="1" x14ac:dyDescent="0.25">
      <c r="A57" s="149"/>
      <c r="B57" s="151"/>
      <c r="C57" s="34"/>
      <c r="D57" s="94"/>
      <c r="E57" s="94"/>
      <c r="F57" s="34"/>
      <c r="G57" s="35"/>
      <c r="H57" s="36"/>
      <c r="I57" s="37"/>
      <c r="J57" s="36"/>
      <c r="K57" s="37"/>
      <c r="L57" s="36"/>
      <c r="M57" s="37"/>
      <c r="N57" s="36"/>
      <c r="O57" s="37"/>
      <c r="P57" s="36"/>
      <c r="Q57" s="37"/>
      <c r="R57" s="36"/>
      <c r="S57" s="38"/>
      <c r="T57" s="39"/>
      <c r="U57" s="37"/>
      <c r="V57" s="36"/>
      <c r="W57" s="37"/>
      <c r="X57" s="36"/>
      <c r="Y57" s="37"/>
      <c r="Z57" s="36"/>
      <c r="AA57" s="37"/>
      <c r="AB57" s="36"/>
      <c r="AC57" s="37"/>
      <c r="AD57" s="36"/>
      <c r="AE57" s="38"/>
      <c r="AF57" s="39"/>
      <c r="AG57" s="37"/>
      <c r="AH57" s="36"/>
      <c r="AI57" s="37"/>
      <c r="AJ57" s="36"/>
      <c r="AK57" s="37"/>
      <c r="AL57" s="36"/>
      <c r="AM57" s="37"/>
      <c r="AN57" s="36"/>
      <c r="AO57" s="37"/>
      <c r="AP57" s="36"/>
      <c r="AQ57" s="38"/>
      <c r="AR57" s="39"/>
      <c r="AS57" s="37"/>
      <c r="AT57" s="36"/>
      <c r="AU57" s="37"/>
      <c r="AV57" s="36"/>
      <c r="AW57" s="37"/>
      <c r="AX57" s="36"/>
      <c r="AY57" s="37"/>
      <c r="AZ57" s="36"/>
      <c r="BA57" s="37"/>
      <c r="BB57" s="36"/>
      <c r="BC57" s="38"/>
      <c r="BD57" s="90">
        <f t="shared" si="7"/>
        <v>0</v>
      </c>
      <c r="BE57" s="91">
        <f t="shared" si="7"/>
        <v>0</v>
      </c>
      <c r="BF57" s="91">
        <f t="shared" si="8"/>
        <v>0</v>
      </c>
    </row>
    <row r="58" spans="1:58" ht="13.5" customHeight="1" outlineLevel="1" x14ac:dyDescent="0.25">
      <c r="A58" s="148" t="s">
        <v>31</v>
      </c>
      <c r="B58" s="150" t="str">
        <f>PROPER(VLOOKUP(A58,[1]Sintética!B:J,4,FALSE))</f>
        <v>Caixa De Passagem</v>
      </c>
      <c r="C58" s="28"/>
      <c r="D58" s="92"/>
      <c r="E58" s="92"/>
      <c r="F58" s="27"/>
      <c r="G58" s="28"/>
      <c r="H58" s="29"/>
      <c r="I58" s="30"/>
      <c r="J58" s="29"/>
      <c r="K58" s="30"/>
      <c r="L58" s="29"/>
      <c r="M58" s="30"/>
      <c r="N58" s="29"/>
      <c r="O58" s="30"/>
      <c r="P58" s="29"/>
      <c r="Q58" s="30"/>
      <c r="R58" s="29"/>
      <c r="S58" s="32"/>
      <c r="T58" s="31"/>
      <c r="U58" s="30"/>
      <c r="V58" s="29"/>
      <c r="W58" s="30"/>
      <c r="X58" s="29"/>
      <c r="Y58" s="30"/>
      <c r="Z58" s="29"/>
      <c r="AA58" s="30"/>
      <c r="AB58" s="29"/>
      <c r="AC58" s="30"/>
      <c r="AD58" s="29"/>
      <c r="AE58" s="32"/>
      <c r="AF58" s="31"/>
      <c r="AG58" s="30"/>
      <c r="AH58" s="29"/>
      <c r="AI58" s="30"/>
      <c r="AJ58" s="29"/>
      <c r="AK58" s="30"/>
      <c r="AL58" s="29"/>
      <c r="AM58" s="30"/>
      <c r="AN58" s="29"/>
      <c r="AO58" s="30"/>
      <c r="AP58" s="29"/>
      <c r="AQ58" s="32"/>
      <c r="AR58" s="31"/>
      <c r="AS58" s="30"/>
      <c r="AT58" s="29"/>
      <c r="AU58" s="30"/>
      <c r="AV58" s="29"/>
      <c r="AW58" s="30"/>
      <c r="AX58" s="29"/>
      <c r="AY58" s="30"/>
      <c r="AZ58" s="29"/>
      <c r="BA58" s="30"/>
      <c r="BB58" s="29"/>
      <c r="BC58" s="32"/>
      <c r="BD58" s="90">
        <f t="shared" si="7"/>
        <v>0</v>
      </c>
      <c r="BE58" s="91">
        <f t="shared" si="7"/>
        <v>0</v>
      </c>
      <c r="BF58" s="91">
        <f t="shared" si="8"/>
        <v>0</v>
      </c>
    </row>
    <row r="59" spans="1:58" outlineLevel="1" x14ac:dyDescent="0.25">
      <c r="A59" s="149"/>
      <c r="B59" s="151"/>
      <c r="C59" s="34"/>
      <c r="D59" s="94"/>
      <c r="E59" s="94"/>
      <c r="F59" s="34"/>
      <c r="G59" s="35"/>
      <c r="H59" s="36"/>
      <c r="I59" s="37"/>
      <c r="J59" s="36"/>
      <c r="K59" s="37"/>
      <c r="L59" s="36"/>
      <c r="M59" s="37"/>
      <c r="N59" s="36"/>
      <c r="O59" s="37"/>
      <c r="P59" s="36"/>
      <c r="Q59" s="37"/>
      <c r="R59" s="36"/>
      <c r="S59" s="38"/>
      <c r="T59" s="39"/>
      <c r="U59" s="37"/>
      <c r="V59" s="36"/>
      <c r="W59" s="37"/>
      <c r="X59" s="36"/>
      <c r="Y59" s="37"/>
      <c r="Z59" s="36"/>
      <c r="AA59" s="37"/>
      <c r="AB59" s="36"/>
      <c r="AC59" s="37"/>
      <c r="AD59" s="36"/>
      <c r="AE59" s="38"/>
      <c r="AF59" s="39"/>
      <c r="AG59" s="37"/>
      <c r="AH59" s="36"/>
      <c r="AI59" s="37"/>
      <c r="AJ59" s="36"/>
      <c r="AK59" s="37"/>
      <c r="AL59" s="36"/>
      <c r="AM59" s="37"/>
      <c r="AN59" s="36"/>
      <c r="AO59" s="37"/>
      <c r="AP59" s="36"/>
      <c r="AQ59" s="38"/>
      <c r="AR59" s="39"/>
      <c r="AS59" s="37"/>
      <c r="AT59" s="36"/>
      <c r="AU59" s="37"/>
      <c r="AV59" s="36"/>
      <c r="AW59" s="37"/>
      <c r="AX59" s="36"/>
      <c r="AY59" s="37"/>
      <c r="AZ59" s="36"/>
      <c r="BA59" s="37"/>
      <c r="BB59" s="36"/>
      <c r="BC59" s="38"/>
      <c r="BD59" s="90">
        <f t="shared" si="7"/>
        <v>0</v>
      </c>
      <c r="BE59" s="91">
        <f t="shared" si="7"/>
        <v>0</v>
      </c>
      <c r="BF59" s="91">
        <f t="shared" si="8"/>
        <v>0</v>
      </c>
    </row>
    <row r="60" spans="1:58" ht="13.5" customHeight="1" outlineLevel="1" x14ac:dyDescent="0.25">
      <c r="A60" s="148" t="s">
        <v>32</v>
      </c>
      <c r="B60" s="150" t="str">
        <f>PROPER(VLOOKUP(A60,[1]Sintética!B:J,4,FALSE))</f>
        <v>Esquadrias</v>
      </c>
      <c r="C60" s="28"/>
      <c r="D60" s="92"/>
      <c r="E60" s="92"/>
      <c r="F60" s="27"/>
      <c r="G60" s="28"/>
      <c r="H60" s="29"/>
      <c r="I60" s="30"/>
      <c r="J60" s="29"/>
      <c r="K60" s="30"/>
      <c r="L60" s="29"/>
      <c r="M60" s="30"/>
      <c r="N60" s="29"/>
      <c r="O60" s="30"/>
      <c r="P60" s="29"/>
      <c r="Q60" s="30"/>
      <c r="R60" s="29"/>
      <c r="S60" s="32"/>
      <c r="T60" s="31"/>
      <c r="U60" s="30"/>
      <c r="V60" s="29"/>
      <c r="W60" s="30"/>
      <c r="X60" s="29"/>
      <c r="Y60" s="30"/>
      <c r="Z60" s="29"/>
      <c r="AA60" s="30"/>
      <c r="AB60" s="29"/>
      <c r="AC60" s="30"/>
      <c r="AD60" s="29"/>
      <c r="AE60" s="32"/>
      <c r="AF60" s="31"/>
      <c r="AG60" s="30"/>
      <c r="AH60" s="29"/>
      <c r="AI60" s="30"/>
      <c r="AJ60" s="29"/>
      <c r="AK60" s="30"/>
      <c r="AL60" s="29"/>
      <c r="AM60" s="30"/>
      <c r="AN60" s="29"/>
      <c r="AO60" s="30"/>
      <c r="AP60" s="29"/>
      <c r="AQ60" s="32"/>
      <c r="AR60" s="31"/>
      <c r="AS60" s="30"/>
      <c r="AT60" s="29"/>
      <c r="AU60" s="30"/>
      <c r="AV60" s="29"/>
      <c r="AW60" s="30"/>
      <c r="AX60" s="29"/>
      <c r="AY60" s="30"/>
      <c r="AZ60" s="29"/>
      <c r="BA60" s="30"/>
      <c r="BB60" s="29"/>
      <c r="BC60" s="32"/>
      <c r="BD60" s="90">
        <f t="shared" si="7"/>
        <v>0</v>
      </c>
      <c r="BE60" s="91">
        <f t="shared" si="7"/>
        <v>0</v>
      </c>
      <c r="BF60" s="91">
        <f t="shared" si="8"/>
        <v>0</v>
      </c>
    </row>
    <row r="61" spans="1:58" outlineLevel="1" x14ac:dyDescent="0.25">
      <c r="A61" s="149"/>
      <c r="B61" s="151"/>
      <c r="C61" s="34"/>
      <c r="D61" s="94"/>
      <c r="E61" s="94"/>
      <c r="F61" s="34"/>
      <c r="G61" s="35"/>
      <c r="H61" s="36"/>
      <c r="I61" s="37"/>
      <c r="J61" s="36"/>
      <c r="K61" s="37"/>
      <c r="L61" s="36"/>
      <c r="M61" s="37"/>
      <c r="N61" s="36"/>
      <c r="O61" s="37"/>
      <c r="P61" s="36"/>
      <c r="Q61" s="37"/>
      <c r="R61" s="36"/>
      <c r="S61" s="38"/>
      <c r="T61" s="39"/>
      <c r="U61" s="37"/>
      <c r="V61" s="36"/>
      <c r="W61" s="37"/>
      <c r="X61" s="36"/>
      <c r="Y61" s="37"/>
      <c r="Z61" s="36"/>
      <c r="AA61" s="37"/>
      <c r="AB61" s="36"/>
      <c r="AC61" s="37"/>
      <c r="AD61" s="36"/>
      <c r="AE61" s="38"/>
      <c r="AF61" s="39"/>
      <c r="AG61" s="37"/>
      <c r="AH61" s="36"/>
      <c r="AI61" s="37"/>
      <c r="AJ61" s="36"/>
      <c r="AK61" s="37"/>
      <c r="AL61" s="36"/>
      <c r="AM61" s="37"/>
      <c r="AN61" s="36"/>
      <c r="AO61" s="37"/>
      <c r="AP61" s="36"/>
      <c r="AQ61" s="38"/>
      <c r="AR61" s="39"/>
      <c r="AS61" s="37"/>
      <c r="AT61" s="36"/>
      <c r="AU61" s="37"/>
      <c r="AV61" s="36"/>
      <c r="AW61" s="37"/>
      <c r="AX61" s="36"/>
      <c r="AY61" s="37"/>
      <c r="AZ61" s="36"/>
      <c r="BA61" s="37"/>
      <c r="BB61" s="36"/>
      <c r="BC61" s="38"/>
      <c r="BD61" s="90">
        <f t="shared" si="7"/>
        <v>0</v>
      </c>
      <c r="BE61" s="91">
        <f t="shared" si="7"/>
        <v>0</v>
      </c>
      <c r="BF61" s="91">
        <f t="shared" si="8"/>
        <v>0</v>
      </c>
    </row>
    <row r="62" spans="1:58" ht="13.5" customHeight="1" outlineLevel="1" x14ac:dyDescent="0.25">
      <c r="A62" s="148">
        <v>9</v>
      </c>
      <c r="B62" s="150" t="str">
        <f>PROPER(VLOOKUP(A62,[1]Sintética!B:J,4,FALSE))</f>
        <v>Aterramento</v>
      </c>
      <c r="C62" s="28"/>
      <c r="D62" s="92"/>
      <c r="E62" s="92"/>
      <c r="F62" s="27"/>
      <c r="G62" s="45"/>
      <c r="H62" s="29"/>
      <c r="I62" s="30"/>
      <c r="J62" s="29"/>
      <c r="K62" s="30"/>
      <c r="L62" s="29"/>
      <c r="M62" s="30"/>
      <c r="N62" s="29"/>
      <c r="O62" s="30"/>
      <c r="P62" s="29"/>
      <c r="Q62" s="30"/>
      <c r="R62" s="29"/>
      <c r="S62" s="32"/>
      <c r="T62" s="31"/>
      <c r="U62" s="30"/>
      <c r="V62" s="29"/>
      <c r="W62" s="30"/>
      <c r="X62" s="29"/>
      <c r="Y62" s="30"/>
      <c r="Z62" s="29"/>
      <c r="AA62" s="30"/>
      <c r="AB62" s="29"/>
      <c r="AC62" s="30"/>
      <c r="AD62" s="29"/>
      <c r="AE62" s="32"/>
      <c r="AF62" s="31"/>
      <c r="AG62" s="30"/>
      <c r="AH62" s="29"/>
      <c r="AI62" s="30"/>
      <c r="AJ62" s="29"/>
      <c r="AK62" s="30"/>
      <c r="AL62" s="29"/>
      <c r="AM62" s="30"/>
      <c r="AN62" s="29"/>
      <c r="AO62" s="30"/>
      <c r="AP62" s="29"/>
      <c r="AQ62" s="32"/>
      <c r="AR62" s="31"/>
      <c r="AS62" s="30"/>
      <c r="AT62" s="29"/>
      <c r="AU62" s="30"/>
      <c r="AV62" s="29"/>
      <c r="AW62" s="30"/>
      <c r="AX62" s="29"/>
      <c r="AY62" s="30"/>
      <c r="AZ62" s="29"/>
      <c r="BA62" s="30"/>
      <c r="BB62" s="29"/>
      <c r="BC62" s="32"/>
      <c r="BD62" s="90">
        <f t="shared" si="7"/>
        <v>0</v>
      </c>
      <c r="BE62" s="91">
        <f t="shared" si="7"/>
        <v>0</v>
      </c>
      <c r="BF62" s="91">
        <f t="shared" si="8"/>
        <v>0</v>
      </c>
    </row>
    <row r="63" spans="1:58" outlineLevel="1" x14ac:dyDescent="0.25">
      <c r="A63" s="149"/>
      <c r="B63" s="151"/>
      <c r="C63" s="33"/>
      <c r="D63" s="95"/>
      <c r="E63" s="95"/>
      <c r="F63" s="33"/>
      <c r="G63" s="40"/>
      <c r="H63" s="41"/>
      <c r="I63" s="42"/>
      <c r="J63" s="41"/>
      <c r="K63" s="42"/>
      <c r="L63" s="41"/>
      <c r="M63" s="42"/>
      <c r="N63" s="41"/>
      <c r="O63" s="42"/>
      <c r="P63" s="41"/>
      <c r="Q63" s="42"/>
      <c r="R63" s="41"/>
      <c r="S63" s="43"/>
      <c r="T63" s="44"/>
      <c r="U63" s="42"/>
      <c r="V63" s="41"/>
      <c r="W63" s="42"/>
      <c r="X63" s="41"/>
      <c r="Y63" s="42"/>
      <c r="Z63" s="41"/>
      <c r="AA63" s="42"/>
      <c r="AB63" s="41"/>
      <c r="AC63" s="42"/>
      <c r="AD63" s="41"/>
      <c r="AE63" s="43"/>
      <c r="AF63" s="44"/>
      <c r="AG63" s="42"/>
      <c r="AH63" s="41"/>
      <c r="AI63" s="42"/>
      <c r="AJ63" s="41"/>
      <c r="AK63" s="42"/>
      <c r="AL63" s="41"/>
      <c r="AM63" s="42"/>
      <c r="AN63" s="41"/>
      <c r="AO63" s="42"/>
      <c r="AP63" s="41"/>
      <c r="AQ63" s="43"/>
      <c r="AR63" s="44"/>
      <c r="AS63" s="42"/>
      <c r="AT63" s="41"/>
      <c r="AU63" s="42"/>
      <c r="AV63" s="41"/>
      <c r="AW63" s="42"/>
      <c r="AX63" s="41"/>
      <c r="AY63" s="42"/>
      <c r="AZ63" s="41"/>
      <c r="BA63" s="42"/>
      <c r="BB63" s="41"/>
      <c r="BC63" s="43"/>
      <c r="BD63" s="90">
        <f t="shared" si="7"/>
        <v>0</v>
      </c>
      <c r="BE63" s="91">
        <f t="shared" si="7"/>
        <v>0</v>
      </c>
      <c r="BF63" s="91">
        <f t="shared" si="8"/>
        <v>0</v>
      </c>
    </row>
    <row r="64" spans="1:58" ht="13.5" customHeight="1" outlineLevel="1" x14ac:dyDescent="0.25">
      <c r="A64" s="148">
        <v>10</v>
      </c>
      <c r="B64" s="152" t="str">
        <f>PROPER(VLOOKUP(A64,[1]Sintética!B:J,4,FALSE))</f>
        <v>Elevadores</v>
      </c>
      <c r="C64" s="28"/>
      <c r="D64" s="92"/>
      <c r="E64" s="92"/>
      <c r="F64" s="27"/>
      <c r="G64" s="45"/>
      <c r="H64" s="29"/>
      <c r="I64" s="30"/>
      <c r="J64" s="29"/>
      <c r="K64" s="30"/>
      <c r="L64" s="29"/>
      <c r="M64" s="30"/>
      <c r="N64" s="29"/>
      <c r="O64" s="30"/>
      <c r="P64" s="29"/>
      <c r="Q64" s="30"/>
      <c r="R64" s="29"/>
      <c r="S64" s="32"/>
      <c r="T64" s="31"/>
      <c r="U64" s="30"/>
      <c r="V64" s="29"/>
      <c r="W64" s="30"/>
      <c r="X64" s="29"/>
      <c r="Y64" s="30"/>
      <c r="Z64" s="29"/>
      <c r="AA64" s="30"/>
      <c r="AB64" s="29"/>
      <c r="AC64" s="30"/>
      <c r="AD64" s="29"/>
      <c r="AE64" s="32"/>
      <c r="AF64" s="31"/>
      <c r="AG64" s="30"/>
      <c r="AH64" s="29"/>
      <c r="AI64" s="30"/>
      <c r="AJ64" s="29"/>
      <c r="AK64" s="30"/>
      <c r="AL64" s="29"/>
      <c r="AM64" s="30"/>
      <c r="AN64" s="29"/>
      <c r="AO64" s="30"/>
      <c r="AP64" s="29"/>
      <c r="AQ64" s="32"/>
      <c r="AR64" s="31"/>
      <c r="AS64" s="30"/>
      <c r="AT64" s="29"/>
      <c r="AU64" s="30"/>
      <c r="AV64" s="29"/>
      <c r="AW64" s="30"/>
      <c r="AX64" s="29"/>
      <c r="AY64" s="30"/>
      <c r="AZ64" s="29"/>
      <c r="BA64" s="30"/>
      <c r="BB64" s="29"/>
      <c r="BC64" s="32"/>
      <c r="BD64" s="90">
        <f t="shared" si="7"/>
        <v>0</v>
      </c>
      <c r="BE64" s="91">
        <f t="shared" si="7"/>
        <v>0</v>
      </c>
      <c r="BF64" s="91">
        <f t="shared" si="8"/>
        <v>0</v>
      </c>
    </row>
    <row r="65" spans="1:58" outlineLevel="1" x14ac:dyDescent="0.25">
      <c r="A65" s="149"/>
      <c r="B65" s="153"/>
      <c r="C65" s="33"/>
      <c r="D65" s="95"/>
      <c r="E65" s="95"/>
      <c r="F65" s="33"/>
      <c r="G65" s="40"/>
      <c r="H65" s="41"/>
      <c r="I65" s="42"/>
      <c r="J65" s="41"/>
      <c r="K65" s="42"/>
      <c r="L65" s="41"/>
      <c r="M65" s="42"/>
      <c r="N65" s="41"/>
      <c r="O65" s="42"/>
      <c r="P65" s="41"/>
      <c r="Q65" s="42"/>
      <c r="R65" s="41"/>
      <c r="S65" s="43"/>
      <c r="T65" s="44"/>
      <c r="U65" s="42"/>
      <c r="V65" s="41"/>
      <c r="W65" s="42"/>
      <c r="X65" s="41"/>
      <c r="Y65" s="42"/>
      <c r="Z65" s="41"/>
      <c r="AA65" s="42"/>
      <c r="AB65" s="41"/>
      <c r="AC65" s="42"/>
      <c r="AD65" s="41"/>
      <c r="AE65" s="43"/>
      <c r="AF65" s="44"/>
      <c r="AG65" s="42"/>
      <c r="AH65" s="41"/>
      <c r="AI65" s="42"/>
      <c r="AJ65" s="41"/>
      <c r="AK65" s="42"/>
      <c r="AL65" s="41"/>
      <c r="AM65" s="42"/>
      <c r="AN65" s="41"/>
      <c r="AO65" s="42"/>
      <c r="AP65" s="41"/>
      <c r="AQ65" s="43"/>
      <c r="AR65" s="44"/>
      <c r="AS65" s="42"/>
      <c r="AT65" s="41"/>
      <c r="AU65" s="42"/>
      <c r="AV65" s="41"/>
      <c r="AW65" s="42"/>
      <c r="AX65" s="41"/>
      <c r="AY65" s="42"/>
      <c r="AZ65" s="41"/>
      <c r="BA65" s="42"/>
      <c r="BB65" s="41"/>
      <c r="BC65" s="43"/>
      <c r="BD65" s="90">
        <f t="shared" si="7"/>
        <v>0</v>
      </c>
      <c r="BE65" s="91">
        <f t="shared" si="7"/>
        <v>0</v>
      </c>
      <c r="BF65" s="91">
        <f t="shared" si="8"/>
        <v>0</v>
      </c>
    </row>
    <row r="66" spans="1:58" ht="13.5" customHeight="1" outlineLevel="1" x14ac:dyDescent="0.25">
      <c r="A66" s="148" t="s">
        <v>12</v>
      </c>
      <c r="B66" s="150" t="str">
        <f>PROPER(VLOOKUP(A66,[1]Sintética!B:J,4,FALSE))</f>
        <v>Elevador 01 - Implantação (Novo)</v>
      </c>
      <c r="C66" s="28"/>
      <c r="D66" s="92"/>
      <c r="E66" s="92"/>
      <c r="F66" s="27"/>
      <c r="G66" s="28"/>
      <c r="H66" s="29"/>
      <c r="I66" s="30"/>
      <c r="J66" s="29"/>
      <c r="K66" s="30"/>
      <c r="L66" s="29"/>
      <c r="M66" s="30"/>
      <c r="N66" s="29"/>
      <c r="O66" s="30"/>
      <c r="P66" s="29"/>
      <c r="Q66" s="30"/>
      <c r="R66" s="29"/>
      <c r="S66" s="32"/>
      <c r="T66" s="31"/>
      <c r="U66" s="30"/>
      <c r="V66" s="29"/>
      <c r="W66" s="30"/>
      <c r="X66" s="29"/>
      <c r="Y66" s="30"/>
      <c r="Z66" s="29"/>
      <c r="AA66" s="30"/>
      <c r="AB66" s="29"/>
      <c r="AC66" s="30"/>
      <c r="AD66" s="29"/>
      <c r="AE66" s="32"/>
      <c r="AF66" s="31"/>
      <c r="AG66" s="30"/>
      <c r="AH66" s="29"/>
      <c r="AI66" s="30"/>
      <c r="AJ66" s="29"/>
      <c r="AK66" s="30"/>
      <c r="AL66" s="29"/>
      <c r="AM66" s="30"/>
      <c r="AN66" s="29"/>
      <c r="AO66" s="30"/>
      <c r="AP66" s="29"/>
      <c r="AQ66" s="32"/>
      <c r="AR66" s="31"/>
      <c r="AS66" s="30"/>
      <c r="AT66" s="29"/>
      <c r="AU66" s="30"/>
      <c r="AV66" s="29"/>
      <c r="AW66" s="30"/>
      <c r="AX66" s="29"/>
      <c r="AY66" s="30"/>
      <c r="AZ66" s="29"/>
      <c r="BA66" s="30"/>
      <c r="BB66" s="29"/>
      <c r="BC66" s="32"/>
      <c r="BD66" s="90">
        <f t="shared" si="7"/>
        <v>0</v>
      </c>
      <c r="BE66" s="91">
        <f t="shared" si="7"/>
        <v>0</v>
      </c>
      <c r="BF66" s="91">
        <f t="shared" si="8"/>
        <v>0</v>
      </c>
    </row>
    <row r="67" spans="1:58" outlineLevel="1" x14ac:dyDescent="0.25">
      <c r="A67" s="149"/>
      <c r="B67" s="151"/>
      <c r="C67" s="34"/>
      <c r="D67" s="94"/>
      <c r="E67" s="94"/>
      <c r="F67" s="34"/>
      <c r="G67" s="35"/>
      <c r="H67" s="36"/>
      <c r="I67" s="37"/>
      <c r="J67" s="36"/>
      <c r="K67" s="37"/>
      <c r="L67" s="36"/>
      <c r="M67" s="37"/>
      <c r="N67" s="36"/>
      <c r="O67" s="37"/>
      <c r="P67" s="36"/>
      <c r="Q67" s="37"/>
      <c r="R67" s="36"/>
      <c r="S67" s="38"/>
      <c r="T67" s="39"/>
      <c r="U67" s="37"/>
      <c r="V67" s="36"/>
      <c r="W67" s="37"/>
      <c r="X67" s="36"/>
      <c r="Y67" s="37"/>
      <c r="Z67" s="36"/>
      <c r="AA67" s="37"/>
      <c r="AB67" s="36"/>
      <c r="AC67" s="37"/>
      <c r="AD67" s="36"/>
      <c r="AE67" s="38"/>
      <c r="AF67" s="39"/>
      <c r="AG67" s="37"/>
      <c r="AH67" s="36"/>
      <c r="AI67" s="37"/>
      <c r="AJ67" s="36"/>
      <c r="AK67" s="37"/>
      <c r="AL67" s="36"/>
      <c r="AM67" s="37"/>
      <c r="AN67" s="36"/>
      <c r="AO67" s="37"/>
      <c r="AP67" s="36"/>
      <c r="AQ67" s="38"/>
      <c r="AR67" s="39"/>
      <c r="AS67" s="37"/>
      <c r="AT67" s="36"/>
      <c r="AU67" s="37"/>
      <c r="AV67" s="36"/>
      <c r="AW67" s="37"/>
      <c r="AX67" s="36"/>
      <c r="AY67" s="37"/>
      <c r="AZ67" s="36"/>
      <c r="BA67" s="37"/>
      <c r="BB67" s="36"/>
      <c r="BC67" s="38"/>
      <c r="BD67" s="90">
        <f t="shared" si="7"/>
        <v>0</v>
      </c>
      <c r="BE67" s="91">
        <f t="shared" si="7"/>
        <v>0</v>
      </c>
      <c r="BF67" s="91">
        <f t="shared" si="8"/>
        <v>0</v>
      </c>
    </row>
    <row r="68" spans="1:58" ht="13.5" customHeight="1" outlineLevel="1" x14ac:dyDescent="0.25">
      <c r="A68" s="148" t="s">
        <v>13</v>
      </c>
      <c r="B68" s="150" t="str">
        <f>PROPER(VLOOKUP(A68,[1]Sintética!B:J,4,FALSE))</f>
        <v>Elevador 02 - Implantação (Novo)</v>
      </c>
      <c r="C68" s="28"/>
      <c r="D68" s="92"/>
      <c r="E68" s="92"/>
      <c r="F68" s="27"/>
      <c r="G68" s="28"/>
      <c r="H68" s="29"/>
      <c r="I68" s="30"/>
      <c r="J68" s="29"/>
      <c r="K68" s="30"/>
      <c r="L68" s="29"/>
      <c r="M68" s="30"/>
      <c r="N68" s="29"/>
      <c r="O68" s="30"/>
      <c r="P68" s="29"/>
      <c r="Q68" s="30"/>
      <c r="R68" s="29"/>
      <c r="S68" s="32"/>
      <c r="T68" s="31"/>
      <c r="U68" s="30"/>
      <c r="V68" s="29"/>
      <c r="W68" s="30"/>
      <c r="X68" s="29"/>
      <c r="Y68" s="30"/>
      <c r="Z68" s="29"/>
      <c r="AA68" s="30"/>
      <c r="AB68" s="29"/>
      <c r="AC68" s="30"/>
      <c r="AD68" s="29"/>
      <c r="AE68" s="32"/>
      <c r="AF68" s="31"/>
      <c r="AG68" s="30"/>
      <c r="AH68" s="29"/>
      <c r="AI68" s="30"/>
      <c r="AJ68" s="29"/>
      <c r="AK68" s="30"/>
      <c r="AL68" s="29"/>
      <c r="AM68" s="30"/>
      <c r="AN68" s="29"/>
      <c r="AO68" s="30"/>
      <c r="AP68" s="29"/>
      <c r="AQ68" s="32"/>
      <c r="AR68" s="31"/>
      <c r="AS68" s="30"/>
      <c r="AT68" s="29"/>
      <c r="AU68" s="30"/>
      <c r="AV68" s="29"/>
      <c r="AW68" s="30"/>
      <c r="AX68" s="29"/>
      <c r="AY68" s="30"/>
      <c r="AZ68" s="29"/>
      <c r="BA68" s="30"/>
      <c r="BB68" s="29"/>
      <c r="BC68" s="32"/>
      <c r="BD68" s="90">
        <f t="shared" si="7"/>
        <v>0</v>
      </c>
      <c r="BE68" s="91">
        <f t="shared" si="7"/>
        <v>0</v>
      </c>
      <c r="BF68" s="91">
        <f t="shared" si="8"/>
        <v>0</v>
      </c>
    </row>
    <row r="69" spans="1:58" outlineLevel="1" x14ac:dyDescent="0.25">
      <c r="A69" s="149"/>
      <c r="B69" s="151"/>
      <c r="C69" s="34"/>
      <c r="D69" s="94"/>
      <c r="E69" s="94"/>
      <c r="F69" s="34"/>
      <c r="G69" s="35"/>
      <c r="H69" s="36"/>
      <c r="I69" s="37"/>
      <c r="J69" s="36"/>
      <c r="K69" s="37"/>
      <c r="L69" s="36"/>
      <c r="M69" s="37"/>
      <c r="N69" s="36"/>
      <c r="O69" s="37"/>
      <c r="P69" s="36"/>
      <c r="Q69" s="37"/>
      <c r="R69" s="36"/>
      <c r="S69" s="38"/>
      <c r="T69" s="39"/>
      <c r="U69" s="37"/>
      <c r="V69" s="36"/>
      <c r="W69" s="37"/>
      <c r="X69" s="36"/>
      <c r="Y69" s="37"/>
      <c r="Z69" s="36"/>
      <c r="AA69" s="37"/>
      <c r="AB69" s="36"/>
      <c r="AC69" s="37"/>
      <c r="AD69" s="36"/>
      <c r="AE69" s="38"/>
      <c r="AF69" s="39"/>
      <c r="AG69" s="37"/>
      <c r="AH69" s="36"/>
      <c r="AI69" s="37"/>
      <c r="AJ69" s="36"/>
      <c r="AK69" s="37"/>
      <c r="AL69" s="36"/>
      <c r="AM69" s="37"/>
      <c r="AN69" s="36"/>
      <c r="AO69" s="37"/>
      <c r="AP69" s="36"/>
      <c r="AQ69" s="38"/>
      <c r="AR69" s="39"/>
      <c r="AS69" s="37"/>
      <c r="AT69" s="36"/>
      <c r="AU69" s="37"/>
      <c r="AV69" s="36"/>
      <c r="AW69" s="37"/>
      <c r="AX69" s="36"/>
      <c r="AY69" s="37"/>
      <c r="AZ69" s="36"/>
      <c r="BA69" s="37"/>
      <c r="BB69" s="36"/>
      <c r="BC69" s="38"/>
      <c r="BD69" s="90">
        <f t="shared" si="7"/>
        <v>0</v>
      </c>
      <c r="BE69" s="91">
        <f t="shared" si="7"/>
        <v>0</v>
      </c>
      <c r="BF69" s="91">
        <f t="shared" si="8"/>
        <v>0</v>
      </c>
    </row>
    <row r="70" spans="1:58" ht="13.5" customHeight="1" outlineLevel="1" x14ac:dyDescent="0.25">
      <c r="A70" s="148" t="s">
        <v>14</v>
      </c>
      <c r="B70" s="150" t="str">
        <f>PROPER(VLOOKUP(A70,[1]Sintética!B:J,4,FALSE))</f>
        <v>Elevador 03 - Substituição Integral (Novo)</v>
      </c>
      <c r="C70" s="28"/>
      <c r="D70" s="92"/>
      <c r="E70" s="92"/>
      <c r="F70" s="27"/>
      <c r="G70" s="28"/>
      <c r="H70" s="29"/>
      <c r="I70" s="30"/>
      <c r="J70" s="29"/>
      <c r="K70" s="30"/>
      <c r="L70" s="29"/>
      <c r="M70" s="30"/>
      <c r="N70" s="29"/>
      <c r="O70" s="30"/>
      <c r="P70" s="29"/>
      <c r="Q70" s="30"/>
      <c r="R70" s="29"/>
      <c r="S70" s="32"/>
      <c r="T70" s="31"/>
      <c r="U70" s="30"/>
      <c r="V70" s="29"/>
      <c r="W70" s="30"/>
      <c r="X70" s="29"/>
      <c r="Y70" s="30"/>
      <c r="Z70" s="29"/>
      <c r="AA70" s="30"/>
      <c r="AB70" s="29"/>
      <c r="AC70" s="30"/>
      <c r="AD70" s="29"/>
      <c r="AE70" s="32"/>
      <c r="AF70" s="31"/>
      <c r="AG70" s="30"/>
      <c r="AH70" s="29"/>
      <c r="AI70" s="30"/>
      <c r="AJ70" s="29"/>
      <c r="AK70" s="30"/>
      <c r="AL70" s="29"/>
      <c r="AM70" s="30"/>
      <c r="AN70" s="29"/>
      <c r="AO70" s="30"/>
      <c r="AP70" s="29"/>
      <c r="AQ70" s="32"/>
      <c r="AR70" s="31"/>
      <c r="AS70" s="30"/>
      <c r="AT70" s="29"/>
      <c r="AU70" s="30"/>
      <c r="AV70" s="29"/>
      <c r="AW70" s="30"/>
      <c r="AX70" s="29"/>
      <c r="AY70" s="30"/>
      <c r="AZ70" s="29"/>
      <c r="BA70" s="30"/>
      <c r="BB70" s="29"/>
      <c r="BC70" s="32"/>
      <c r="BD70" s="90">
        <f t="shared" si="7"/>
        <v>0</v>
      </c>
      <c r="BE70" s="91">
        <f t="shared" si="7"/>
        <v>0</v>
      </c>
      <c r="BF70" s="91">
        <f t="shared" si="8"/>
        <v>0</v>
      </c>
    </row>
    <row r="71" spans="1:58" outlineLevel="1" x14ac:dyDescent="0.25">
      <c r="A71" s="149"/>
      <c r="B71" s="151"/>
      <c r="C71" s="34"/>
      <c r="D71" s="94"/>
      <c r="E71" s="94"/>
      <c r="F71" s="34"/>
      <c r="G71" s="35"/>
      <c r="H71" s="36"/>
      <c r="I71" s="37"/>
      <c r="J71" s="36"/>
      <c r="K71" s="37"/>
      <c r="L71" s="36"/>
      <c r="M71" s="37"/>
      <c r="N71" s="46"/>
      <c r="O71" s="37"/>
      <c r="P71" s="36"/>
      <c r="Q71" s="37"/>
      <c r="R71" s="36"/>
      <c r="S71" s="38"/>
      <c r="T71" s="39"/>
      <c r="U71" s="37"/>
      <c r="V71" s="36"/>
      <c r="W71" s="37"/>
      <c r="X71" s="36"/>
      <c r="Y71" s="37"/>
      <c r="Z71" s="36"/>
      <c r="AA71" s="37"/>
      <c r="AB71" s="36"/>
      <c r="AC71" s="37"/>
      <c r="AD71" s="36"/>
      <c r="AE71" s="38"/>
      <c r="AF71" s="39"/>
      <c r="AG71" s="37"/>
      <c r="AH71" s="36"/>
      <c r="AI71" s="37"/>
      <c r="AJ71" s="36"/>
      <c r="AK71" s="37"/>
      <c r="AL71" s="46"/>
      <c r="AM71" s="37"/>
      <c r="AN71" s="36"/>
      <c r="AO71" s="37"/>
      <c r="AP71" s="36"/>
      <c r="AQ71" s="38"/>
      <c r="AR71" s="39"/>
      <c r="AS71" s="37"/>
      <c r="AT71" s="36"/>
      <c r="AU71" s="37"/>
      <c r="AV71" s="36"/>
      <c r="AW71" s="37"/>
      <c r="AX71" s="46"/>
      <c r="AY71" s="37"/>
      <c r="AZ71" s="36"/>
      <c r="BA71" s="37"/>
      <c r="BB71" s="36"/>
      <c r="BC71" s="38"/>
      <c r="BD71" s="90">
        <f t="shared" si="7"/>
        <v>0</v>
      </c>
      <c r="BE71" s="91">
        <f t="shared" si="7"/>
        <v>0</v>
      </c>
      <c r="BF71" s="91">
        <f t="shared" si="8"/>
        <v>0</v>
      </c>
    </row>
    <row r="72" spans="1:58" ht="15" customHeight="1" outlineLevel="1" x14ac:dyDescent="0.25">
      <c r="A72" s="148">
        <v>11</v>
      </c>
      <c r="B72" s="150" t="str">
        <f>PROPER(VLOOKUP(A72,[1]Sintética!B:J,4,FALSE))</f>
        <v>Serviços Finais</v>
      </c>
      <c r="C72" s="28"/>
      <c r="D72" s="92"/>
      <c r="E72" s="92"/>
      <c r="F72" s="27"/>
      <c r="G72" s="28"/>
      <c r="H72" s="29"/>
      <c r="I72" s="30"/>
      <c r="J72" s="29"/>
      <c r="K72" s="30"/>
      <c r="L72" s="29"/>
      <c r="M72" s="30"/>
      <c r="N72" s="29"/>
      <c r="O72" s="30"/>
      <c r="P72" s="29"/>
      <c r="Q72" s="30"/>
      <c r="R72" s="29"/>
      <c r="S72" s="32"/>
      <c r="T72" s="31"/>
      <c r="U72" s="30"/>
      <c r="V72" s="29"/>
      <c r="W72" s="30"/>
      <c r="X72" s="29"/>
      <c r="Y72" s="30"/>
      <c r="Z72" s="29"/>
      <c r="AA72" s="30"/>
      <c r="AB72" s="29"/>
      <c r="AC72" s="30"/>
      <c r="AD72" s="29"/>
      <c r="AE72" s="32"/>
      <c r="AF72" s="31"/>
      <c r="AG72" s="30"/>
      <c r="AH72" s="29"/>
      <c r="AI72" s="30"/>
      <c r="AJ72" s="29"/>
      <c r="AK72" s="30"/>
      <c r="AL72" s="47"/>
      <c r="AM72" s="30"/>
      <c r="AN72" s="29"/>
      <c r="AO72" s="30"/>
      <c r="AP72" s="29"/>
      <c r="AQ72" s="32"/>
      <c r="AR72" s="31"/>
      <c r="AS72" s="30"/>
      <c r="AT72" s="29"/>
      <c r="AU72" s="30"/>
      <c r="AV72" s="29"/>
      <c r="AW72" s="30"/>
      <c r="AX72" s="47"/>
      <c r="AY72" s="30"/>
      <c r="AZ72" s="29"/>
      <c r="BA72" s="30"/>
      <c r="BB72" s="29"/>
      <c r="BC72" s="32"/>
      <c r="BD72" s="90">
        <f t="shared" si="7"/>
        <v>0</v>
      </c>
      <c r="BE72" s="91">
        <f t="shared" si="7"/>
        <v>0</v>
      </c>
      <c r="BF72" s="91">
        <f t="shared" si="8"/>
        <v>0</v>
      </c>
    </row>
    <row r="73" spans="1:58" outlineLevel="1" x14ac:dyDescent="0.25">
      <c r="A73" s="149"/>
      <c r="B73" s="151"/>
      <c r="C73" s="34"/>
      <c r="D73" s="94"/>
      <c r="E73" s="94"/>
      <c r="F73" s="34"/>
      <c r="G73" s="35"/>
      <c r="H73" s="36"/>
      <c r="I73" s="37"/>
      <c r="J73" s="36"/>
      <c r="K73" s="37"/>
      <c r="L73" s="36"/>
      <c r="M73" s="37"/>
      <c r="N73" s="46"/>
      <c r="O73" s="37"/>
      <c r="P73" s="36"/>
      <c r="Q73" s="37"/>
      <c r="R73" s="36"/>
      <c r="S73" s="38"/>
      <c r="T73" s="39"/>
      <c r="U73" s="37"/>
      <c r="V73" s="36"/>
      <c r="W73" s="37"/>
      <c r="X73" s="36"/>
      <c r="Y73" s="37"/>
      <c r="Z73" s="36"/>
      <c r="AA73" s="37"/>
      <c r="AB73" s="36"/>
      <c r="AC73" s="37"/>
      <c r="AD73" s="36"/>
      <c r="AE73" s="38"/>
      <c r="AF73" s="39"/>
      <c r="AG73" s="37"/>
      <c r="AH73" s="36"/>
      <c r="AI73" s="37"/>
      <c r="AJ73" s="36"/>
      <c r="AK73" s="37"/>
      <c r="AL73" s="46"/>
      <c r="AM73" s="37"/>
      <c r="AN73" s="36"/>
      <c r="AO73" s="37"/>
      <c r="AP73" s="36"/>
      <c r="AQ73" s="38"/>
      <c r="AR73" s="39"/>
      <c r="AS73" s="37"/>
      <c r="AT73" s="36"/>
      <c r="AU73" s="37"/>
      <c r="AV73" s="36"/>
      <c r="AW73" s="37"/>
      <c r="AX73" s="46"/>
      <c r="AY73" s="37"/>
      <c r="AZ73" s="36"/>
      <c r="BA73" s="37"/>
      <c r="BB73" s="36"/>
      <c r="BC73" s="38"/>
      <c r="BD73" s="90">
        <f t="shared" si="7"/>
        <v>0</v>
      </c>
      <c r="BE73" s="91">
        <f t="shared" si="7"/>
        <v>0</v>
      </c>
      <c r="BF73" s="91">
        <f t="shared" si="8"/>
        <v>0</v>
      </c>
    </row>
    <row r="74" spans="1:58" ht="15" customHeight="1" outlineLevel="1" x14ac:dyDescent="0.25">
      <c r="A74" s="148">
        <v>12</v>
      </c>
      <c r="B74" s="150" t="str">
        <f>PROPER(VLOOKUP(A74,[1]Sintética!B:J,4,FALSE))</f>
        <v>Documentações</v>
      </c>
      <c r="C74" s="28"/>
      <c r="D74" s="92"/>
      <c r="E74" s="92"/>
      <c r="F74" s="27"/>
      <c r="G74" s="28"/>
      <c r="H74" s="29"/>
      <c r="I74" s="30"/>
      <c r="J74" s="29"/>
      <c r="K74" s="30"/>
      <c r="L74" s="29"/>
      <c r="M74" s="30"/>
      <c r="N74" s="29"/>
      <c r="O74" s="30"/>
      <c r="P74" s="29"/>
      <c r="Q74" s="30"/>
      <c r="R74" s="29"/>
      <c r="S74" s="32"/>
      <c r="T74" s="31"/>
      <c r="U74" s="30"/>
      <c r="V74" s="29"/>
      <c r="W74" s="30"/>
      <c r="X74" s="29"/>
      <c r="Y74" s="30"/>
      <c r="Z74" s="29"/>
      <c r="AA74" s="30"/>
      <c r="AB74" s="29"/>
      <c r="AC74" s="30"/>
      <c r="AD74" s="29"/>
      <c r="AE74" s="32"/>
      <c r="AF74" s="31"/>
      <c r="AG74" s="30"/>
      <c r="AH74" s="29"/>
      <c r="AI74" s="30"/>
      <c r="AJ74" s="29"/>
      <c r="AK74" s="30"/>
      <c r="AL74" s="47"/>
      <c r="AM74" s="30"/>
      <c r="AN74" s="29"/>
      <c r="AO74" s="30"/>
      <c r="AP74" s="29"/>
      <c r="AQ74" s="32"/>
      <c r="AR74" s="31"/>
      <c r="AS74" s="30"/>
      <c r="AT74" s="29"/>
      <c r="AU74" s="30"/>
      <c r="AV74" s="29"/>
      <c r="AW74" s="30"/>
      <c r="AX74" s="47"/>
      <c r="AY74" s="30"/>
      <c r="AZ74" s="29"/>
      <c r="BA74" s="30"/>
      <c r="BB74" s="29"/>
      <c r="BC74" s="32"/>
      <c r="BD74" s="90">
        <f t="shared" si="7"/>
        <v>0</v>
      </c>
      <c r="BE74" s="91">
        <f t="shared" si="7"/>
        <v>0</v>
      </c>
      <c r="BF74" s="91">
        <f t="shared" si="8"/>
        <v>0</v>
      </c>
    </row>
    <row r="75" spans="1:58" outlineLevel="1" x14ac:dyDescent="0.25">
      <c r="A75" s="149"/>
      <c r="B75" s="151"/>
      <c r="C75" s="34"/>
      <c r="D75" s="94"/>
      <c r="E75" s="94"/>
      <c r="F75" s="34"/>
      <c r="G75" s="35"/>
      <c r="H75" s="41"/>
      <c r="I75" s="42"/>
      <c r="J75" s="41"/>
      <c r="K75" s="42"/>
      <c r="L75" s="41"/>
      <c r="M75" s="42"/>
      <c r="N75" s="50"/>
      <c r="O75" s="42"/>
      <c r="P75" s="41"/>
      <c r="Q75" s="42"/>
      <c r="R75" s="41"/>
      <c r="S75" s="43"/>
      <c r="T75" s="44"/>
      <c r="U75" s="42"/>
      <c r="V75" s="41"/>
      <c r="W75" s="42"/>
      <c r="X75" s="41"/>
      <c r="Y75" s="42"/>
      <c r="Z75" s="41"/>
      <c r="AA75" s="42"/>
      <c r="AB75" s="41"/>
      <c r="AC75" s="42"/>
      <c r="AD75" s="41"/>
      <c r="AE75" s="43"/>
      <c r="AF75" s="44"/>
      <c r="AG75" s="42"/>
      <c r="AH75" s="41"/>
      <c r="AI75" s="42"/>
      <c r="AJ75" s="41"/>
      <c r="AK75" s="42"/>
      <c r="AL75" s="50"/>
      <c r="AM75" s="42"/>
      <c r="AN75" s="41"/>
      <c r="AO75" s="42"/>
      <c r="AP75" s="41"/>
      <c r="AQ75" s="43"/>
      <c r="AR75" s="44"/>
      <c r="AS75" s="42"/>
      <c r="AT75" s="41"/>
      <c r="AU75" s="42"/>
      <c r="AV75" s="41"/>
      <c r="AW75" s="42"/>
      <c r="AX75" s="50"/>
      <c r="AY75" s="42"/>
      <c r="AZ75" s="41"/>
      <c r="BA75" s="42"/>
      <c r="BB75" s="41"/>
      <c r="BC75" s="43"/>
      <c r="BD75" s="90">
        <f t="shared" si="7"/>
        <v>0</v>
      </c>
      <c r="BE75" s="91">
        <f t="shared" si="7"/>
        <v>0</v>
      </c>
      <c r="BF75" s="91">
        <f t="shared" si="8"/>
        <v>0</v>
      </c>
    </row>
    <row r="76" spans="1:58" ht="30" customHeight="1" outlineLevel="1" x14ac:dyDescent="0.25">
      <c r="A76" s="8"/>
      <c r="B76" s="97" t="s">
        <v>40</v>
      </c>
      <c r="C76" s="98"/>
      <c r="D76" s="92"/>
      <c r="E76" s="92"/>
      <c r="F76" s="27"/>
      <c r="G76" s="23"/>
      <c r="H76" s="99"/>
      <c r="I76" s="100"/>
      <c r="J76" s="99"/>
      <c r="K76" s="100"/>
      <c r="L76" s="99"/>
      <c r="M76" s="100"/>
      <c r="N76" s="101"/>
      <c r="O76" s="100"/>
      <c r="P76" s="99"/>
      <c r="Q76" s="100"/>
      <c r="R76" s="99"/>
      <c r="S76" s="102"/>
      <c r="T76" s="103"/>
      <c r="U76" s="100"/>
      <c r="V76" s="99"/>
      <c r="W76" s="100"/>
      <c r="X76" s="99"/>
      <c r="Y76" s="100"/>
      <c r="Z76" s="99"/>
      <c r="AA76" s="100"/>
      <c r="AB76" s="99"/>
      <c r="AC76" s="100"/>
      <c r="AD76" s="24"/>
      <c r="AE76" s="76"/>
      <c r="AF76" s="103"/>
      <c r="AG76" s="100"/>
      <c r="AH76" s="99"/>
      <c r="AI76" s="100"/>
      <c r="AJ76" s="99"/>
      <c r="AK76" s="100"/>
      <c r="AL76" s="101"/>
      <c r="AM76" s="100"/>
      <c r="AN76" s="99"/>
      <c r="AO76" s="100"/>
      <c r="AP76" s="99"/>
      <c r="AQ76" s="102"/>
      <c r="AR76" s="103"/>
      <c r="AS76" s="100"/>
      <c r="AT76" s="99"/>
      <c r="AU76" s="100"/>
      <c r="AV76" s="99"/>
      <c r="AW76" s="100"/>
      <c r="AX76" s="101"/>
      <c r="AY76" s="100"/>
      <c r="AZ76" s="99"/>
      <c r="BA76" s="100"/>
      <c r="BB76" s="99"/>
      <c r="BC76" s="102"/>
      <c r="BD76" s="90"/>
      <c r="BE76" s="91"/>
      <c r="BF76" s="91"/>
    </row>
    <row r="77" spans="1:58" ht="30" customHeight="1" outlineLevel="1" x14ac:dyDescent="0.25">
      <c r="A77" s="51"/>
      <c r="B77" s="93" t="s">
        <v>41</v>
      </c>
      <c r="C77" s="104"/>
      <c r="D77" s="92"/>
      <c r="E77" s="92"/>
      <c r="F77" s="105"/>
      <c r="G77" s="106"/>
      <c r="H77" s="36"/>
      <c r="I77" s="37"/>
      <c r="J77" s="36"/>
      <c r="K77" s="37"/>
      <c r="L77" s="36"/>
      <c r="M77" s="37"/>
      <c r="N77" s="46"/>
      <c r="O77" s="37"/>
      <c r="P77" s="36"/>
      <c r="Q77" s="37"/>
      <c r="R77" s="36"/>
      <c r="S77" s="38"/>
      <c r="T77" s="39"/>
      <c r="U77" s="37"/>
      <c r="V77" s="36"/>
      <c r="W77" s="37"/>
      <c r="X77" s="36"/>
      <c r="Y77" s="37"/>
      <c r="Z77" s="36"/>
      <c r="AA77" s="37"/>
      <c r="AB77" s="36"/>
      <c r="AC77" s="37"/>
      <c r="AD77" s="107"/>
      <c r="AE77" s="108"/>
      <c r="AF77" s="39"/>
      <c r="AG77" s="37"/>
      <c r="AH77" s="36"/>
      <c r="AI77" s="37"/>
      <c r="AJ77" s="36"/>
      <c r="AK77" s="37"/>
      <c r="AL77" s="46"/>
      <c r="AM77" s="37"/>
      <c r="AN77" s="36"/>
      <c r="AO77" s="37"/>
      <c r="AP77" s="36"/>
      <c r="AQ77" s="38"/>
      <c r="AR77" s="39"/>
      <c r="AS77" s="37"/>
      <c r="AT77" s="36"/>
      <c r="AU77" s="37"/>
      <c r="AV77" s="36"/>
      <c r="AW77" s="37"/>
      <c r="AX77" s="46"/>
      <c r="AY77" s="37"/>
      <c r="AZ77" s="36"/>
      <c r="BA77" s="37"/>
      <c r="BB77" s="36"/>
      <c r="BC77" s="38"/>
      <c r="BD77" s="90"/>
      <c r="BE77" s="91"/>
      <c r="BF77" s="91">
        <f>BE77-C77</f>
        <v>0</v>
      </c>
    </row>
    <row r="78" spans="1:58" ht="15" customHeight="1" outlineLevel="1" x14ac:dyDescent="0.25">
      <c r="A78" s="148" t="s">
        <v>15</v>
      </c>
      <c r="B78" s="150" t="str">
        <f>PROPER(UPPER(VLOOKUP(A78,[1]Sintética!B:J,4,FALSE)))</f>
        <v>Manutenção Preventiva E Corretiva De Elevadores</v>
      </c>
      <c r="C78" s="28"/>
      <c r="D78" s="92"/>
      <c r="E78" s="92"/>
      <c r="F78" s="27"/>
      <c r="G78" s="28"/>
      <c r="H78" s="29"/>
      <c r="I78" s="30"/>
      <c r="J78" s="29"/>
      <c r="K78" s="30"/>
      <c r="L78" s="29"/>
      <c r="M78" s="30"/>
      <c r="N78" s="29"/>
      <c r="O78" s="30"/>
      <c r="P78" s="29"/>
      <c r="Q78" s="30"/>
      <c r="R78" s="29"/>
      <c r="S78" s="32"/>
      <c r="T78" s="31"/>
      <c r="U78" s="30"/>
      <c r="V78" s="29"/>
      <c r="W78" s="30"/>
      <c r="X78" s="29"/>
      <c r="Y78" s="30"/>
      <c r="Z78" s="29"/>
      <c r="AA78" s="30"/>
      <c r="AB78" s="29"/>
      <c r="AC78" s="30"/>
      <c r="AD78" s="29"/>
      <c r="AE78" s="32"/>
      <c r="AF78" s="31"/>
      <c r="AG78" s="30"/>
      <c r="AH78" s="29"/>
      <c r="AI78" s="30"/>
      <c r="AJ78" s="29"/>
      <c r="AK78" s="30"/>
      <c r="AL78" s="29"/>
      <c r="AM78" s="30"/>
      <c r="AN78" s="29"/>
      <c r="AO78" s="30"/>
      <c r="AP78" s="29"/>
      <c r="AQ78" s="32"/>
      <c r="AR78" s="31"/>
      <c r="AS78" s="30"/>
      <c r="AT78" s="29"/>
      <c r="AU78" s="30"/>
      <c r="AV78" s="29"/>
      <c r="AW78" s="30"/>
      <c r="AX78" s="29"/>
      <c r="AY78" s="30"/>
      <c r="AZ78" s="29"/>
      <c r="BA78" s="30"/>
      <c r="BB78" s="29"/>
      <c r="BC78" s="32"/>
      <c r="BD78" s="90">
        <f t="shared" si="7"/>
        <v>0</v>
      </c>
      <c r="BE78" s="91">
        <f t="shared" si="7"/>
        <v>0</v>
      </c>
      <c r="BF78" s="91">
        <f t="shared" si="8"/>
        <v>0</v>
      </c>
    </row>
    <row r="79" spans="1:58" ht="15" customHeight="1" outlineLevel="1" x14ac:dyDescent="0.25">
      <c r="A79" s="149"/>
      <c r="B79" s="151"/>
      <c r="C79" s="48"/>
      <c r="D79" s="48"/>
      <c r="E79" s="48"/>
      <c r="F79" s="48"/>
      <c r="G79" s="49"/>
      <c r="H79" s="41"/>
      <c r="I79" s="42"/>
      <c r="J79" s="41"/>
      <c r="K79" s="42"/>
      <c r="L79" s="41"/>
      <c r="M79" s="42"/>
      <c r="N79" s="50"/>
      <c r="O79" s="42"/>
      <c r="P79" s="41"/>
      <c r="Q79" s="42"/>
      <c r="R79" s="41"/>
      <c r="S79" s="43"/>
      <c r="T79" s="44"/>
      <c r="U79" s="42"/>
      <c r="V79" s="41"/>
      <c r="W79" s="42"/>
      <c r="X79" s="41"/>
      <c r="Y79" s="42"/>
      <c r="Z79" s="41"/>
      <c r="AA79" s="42"/>
      <c r="AB79" s="41"/>
      <c r="AC79" s="42"/>
      <c r="AD79" s="41"/>
      <c r="AE79" s="43"/>
      <c r="AF79" s="44"/>
      <c r="AG79" s="42"/>
      <c r="AH79" s="41"/>
      <c r="AI79" s="42"/>
      <c r="AJ79" s="41"/>
      <c r="AK79" s="42"/>
      <c r="AL79" s="50"/>
      <c r="AM79" s="42"/>
      <c r="AN79" s="41"/>
      <c r="AO79" s="42"/>
      <c r="AP79" s="41"/>
      <c r="AQ79" s="43"/>
      <c r="AR79" s="44"/>
      <c r="AS79" s="42"/>
      <c r="AT79" s="41"/>
      <c r="AU79" s="42"/>
      <c r="AV79" s="41"/>
      <c r="AW79" s="42"/>
      <c r="AX79" s="50"/>
      <c r="AY79" s="42"/>
      <c r="AZ79" s="41"/>
      <c r="BA79" s="42"/>
      <c r="BB79" s="41"/>
      <c r="BC79" s="43"/>
      <c r="BD79" s="90">
        <f t="shared" si="7"/>
        <v>0</v>
      </c>
      <c r="BE79" s="91">
        <f t="shared" si="7"/>
        <v>0</v>
      </c>
      <c r="BF79" s="91">
        <f t="shared" si="8"/>
        <v>0</v>
      </c>
    </row>
    <row r="80" spans="1:58" ht="30" customHeight="1" outlineLevel="1" x14ac:dyDescent="0.25">
      <c r="A80" s="8"/>
      <c r="B80" s="97" t="s">
        <v>42</v>
      </c>
      <c r="C80" s="98"/>
      <c r="D80" s="92"/>
      <c r="E80" s="92"/>
      <c r="F80" s="27"/>
      <c r="G80" s="23"/>
      <c r="H80" s="36"/>
      <c r="I80" s="37"/>
      <c r="J80" s="36"/>
      <c r="K80" s="37"/>
      <c r="L80" s="36"/>
      <c r="M80" s="37"/>
      <c r="N80" s="46"/>
      <c r="O80" s="37"/>
      <c r="P80" s="36"/>
      <c r="Q80" s="37"/>
      <c r="R80" s="36"/>
      <c r="S80" s="38"/>
      <c r="T80" s="39"/>
      <c r="U80" s="37"/>
      <c r="V80" s="36"/>
      <c r="W80" s="37"/>
      <c r="X80" s="36"/>
      <c r="Y80" s="37"/>
      <c r="Z80" s="36"/>
      <c r="AA80" s="37"/>
      <c r="AB80" s="36"/>
      <c r="AC80" s="37"/>
      <c r="AD80" s="107"/>
      <c r="AE80" s="108"/>
      <c r="AF80" s="39"/>
      <c r="AG80" s="37"/>
      <c r="AH80" s="36"/>
      <c r="AI80" s="37"/>
      <c r="AJ80" s="36"/>
      <c r="AK80" s="37"/>
      <c r="AL80" s="46"/>
      <c r="AM80" s="37"/>
      <c r="AN80" s="36"/>
      <c r="AO80" s="37"/>
      <c r="AP80" s="36"/>
      <c r="AQ80" s="38"/>
      <c r="AR80" s="39"/>
      <c r="AS80" s="37"/>
      <c r="AT80" s="36"/>
      <c r="AU80" s="37"/>
      <c r="AV80" s="36"/>
      <c r="AW80" s="37"/>
      <c r="AX80" s="46"/>
      <c r="AY80" s="37"/>
      <c r="AZ80" s="36"/>
      <c r="BA80" s="37"/>
      <c r="BB80" s="36"/>
      <c r="BC80" s="38"/>
      <c r="BD80" s="90"/>
      <c r="BE80" s="91"/>
      <c r="BF80" s="91"/>
    </row>
    <row r="81" spans="1:58" outlineLevel="1" x14ac:dyDescent="0.25">
      <c r="A81" s="21"/>
      <c r="B81" s="109" t="s">
        <v>16</v>
      </c>
      <c r="C81" s="52"/>
      <c r="D81" s="52"/>
      <c r="E81" s="52"/>
      <c r="F81" s="52"/>
      <c r="G81" s="53"/>
      <c r="H81" s="54"/>
      <c r="I81" s="55"/>
      <c r="J81" s="54"/>
      <c r="K81" s="56"/>
      <c r="L81" s="54"/>
      <c r="M81" s="56"/>
      <c r="N81" s="54"/>
      <c r="O81" s="56"/>
      <c r="P81" s="54"/>
      <c r="Q81" s="56"/>
      <c r="R81" s="54"/>
      <c r="S81" s="57"/>
      <c r="T81" s="54"/>
      <c r="U81" s="56"/>
      <c r="V81" s="54"/>
      <c r="W81" s="56"/>
      <c r="X81" s="54"/>
      <c r="Y81" s="56"/>
      <c r="Z81" s="54"/>
      <c r="AA81" s="56"/>
      <c r="AB81" s="54"/>
      <c r="AC81" s="56"/>
      <c r="AD81" s="54"/>
      <c r="AE81" s="57"/>
      <c r="AF81" s="74"/>
      <c r="AG81" s="56"/>
      <c r="AH81" s="54"/>
      <c r="AI81" s="56"/>
      <c r="AJ81" s="54"/>
      <c r="AK81" s="56"/>
      <c r="AL81" s="54"/>
      <c r="AM81" s="56"/>
      <c r="AN81" s="54"/>
      <c r="AO81" s="56"/>
      <c r="AP81" s="54"/>
      <c r="AQ81" s="57"/>
      <c r="AR81" s="74"/>
      <c r="AS81" s="56"/>
      <c r="AT81" s="54"/>
      <c r="AU81" s="56"/>
      <c r="AV81" s="54"/>
      <c r="AW81" s="56"/>
      <c r="AX81" s="54"/>
      <c r="AY81" s="56"/>
      <c r="AZ81" s="54"/>
      <c r="BA81" s="56"/>
      <c r="BB81" s="54"/>
      <c r="BC81" s="57"/>
      <c r="BD81" s="90">
        <f t="shared" ref="BD81:BE81" si="9">H81+AD81+X81+N81+L81+J81+AF81+AH81+AJ81+AL81+AN81+AP81+AR81+AT81+AV81+AX81+AZ81+BB81+V81+AB81+Z81+T81+R81+P81</f>
        <v>0</v>
      </c>
      <c r="BE81" s="91">
        <f t="shared" si="9"/>
        <v>0</v>
      </c>
      <c r="BF81" s="91">
        <f t="shared" si="8"/>
        <v>0</v>
      </c>
    </row>
    <row r="82" spans="1:58" outlineLevel="1" x14ac:dyDescent="0.25">
      <c r="A82" s="21"/>
      <c r="B82" s="110" t="s">
        <v>17</v>
      </c>
      <c r="C82" s="58"/>
      <c r="D82" s="58"/>
      <c r="E82" s="58"/>
      <c r="F82" s="58"/>
      <c r="G82" s="59"/>
      <c r="H82" s="60"/>
      <c r="I82" s="61"/>
      <c r="J82" s="60"/>
      <c r="K82" s="62"/>
      <c r="L82" s="60"/>
      <c r="M82" s="62"/>
      <c r="N82" s="60"/>
      <c r="O82" s="62"/>
      <c r="P82" s="60"/>
      <c r="Q82" s="62"/>
      <c r="R82" s="60"/>
      <c r="S82" s="63"/>
      <c r="T82" s="75"/>
      <c r="U82" s="62"/>
      <c r="V82" s="60"/>
      <c r="W82" s="62"/>
      <c r="X82" s="60"/>
      <c r="Y82" s="62"/>
      <c r="Z82" s="60"/>
      <c r="AA82" s="62"/>
      <c r="AB82" s="60"/>
      <c r="AC82" s="62"/>
      <c r="AD82" s="60"/>
      <c r="AE82" s="63"/>
      <c r="AF82" s="75"/>
      <c r="AG82" s="62"/>
      <c r="AH82" s="60"/>
      <c r="AI82" s="62"/>
      <c r="AJ82" s="60"/>
      <c r="AK82" s="62"/>
      <c r="AL82" s="60"/>
      <c r="AM82" s="62"/>
      <c r="AN82" s="60"/>
      <c r="AO82" s="62"/>
      <c r="AP82" s="60"/>
      <c r="AQ82" s="63"/>
      <c r="AR82" s="75"/>
      <c r="AS82" s="62"/>
      <c r="AT82" s="60"/>
      <c r="AU82" s="62"/>
      <c r="AV82" s="60"/>
      <c r="AW82" s="62"/>
      <c r="AX82" s="60"/>
      <c r="AY82" s="62"/>
      <c r="AZ82" s="60"/>
      <c r="BA82" s="62"/>
      <c r="BB82" s="60"/>
      <c r="BC82" s="63"/>
      <c r="BD82" s="90"/>
      <c r="BF82" s="91">
        <f t="shared" si="8"/>
        <v>0</v>
      </c>
    </row>
    <row r="83" spans="1:58" outlineLevel="1" x14ac:dyDescent="0.25">
      <c r="A83" s="21"/>
      <c r="B83" s="110" t="s">
        <v>18</v>
      </c>
      <c r="C83" s="64"/>
      <c r="D83" s="64"/>
      <c r="E83" s="64"/>
      <c r="F83" s="64"/>
      <c r="G83" s="64"/>
      <c r="H83" s="56"/>
      <c r="I83" s="65"/>
      <c r="J83" s="56"/>
      <c r="K83" s="65"/>
      <c r="L83" s="56"/>
      <c r="M83" s="65"/>
      <c r="N83" s="56"/>
      <c r="O83" s="65"/>
      <c r="P83" s="56"/>
      <c r="Q83" s="65"/>
      <c r="R83" s="56"/>
      <c r="S83" s="65"/>
      <c r="T83" s="66"/>
      <c r="U83" s="65"/>
      <c r="V83" s="56"/>
      <c r="W83" s="65"/>
      <c r="X83" s="56"/>
      <c r="Y83" s="65"/>
      <c r="Z83" s="56"/>
      <c r="AA83" s="65"/>
      <c r="AB83" s="56"/>
      <c r="AC83" s="65"/>
      <c r="AD83" s="56"/>
      <c r="AE83" s="65"/>
      <c r="AF83" s="66"/>
      <c r="AG83" s="65"/>
      <c r="AH83" s="56"/>
      <c r="AI83" s="65"/>
      <c r="AJ83" s="56"/>
      <c r="AK83" s="65"/>
      <c r="AL83" s="56"/>
      <c r="AM83" s="65"/>
      <c r="AN83" s="56"/>
      <c r="AO83" s="65"/>
      <c r="AP83" s="56"/>
      <c r="AQ83" s="65"/>
      <c r="AR83" s="66"/>
      <c r="AS83" s="65"/>
      <c r="AT83" s="56"/>
      <c r="AU83" s="65"/>
      <c r="AV83" s="56"/>
      <c r="AW83" s="65"/>
      <c r="AX83" s="56"/>
      <c r="AY83" s="65"/>
      <c r="AZ83" s="56"/>
      <c r="BA83" s="65"/>
      <c r="BB83" s="56"/>
      <c r="BC83" s="65"/>
      <c r="BD83" s="111">
        <f>SUM(H83:BC83)</f>
        <v>0</v>
      </c>
      <c r="BF83" s="91">
        <f t="shared" si="8"/>
        <v>0</v>
      </c>
    </row>
    <row r="84" spans="1:58" ht="15.75" outlineLevel="1" thickBot="1" x14ac:dyDescent="0.3">
      <c r="A84" s="67"/>
      <c r="B84" s="68"/>
      <c r="C84" s="112"/>
      <c r="D84" s="112"/>
      <c r="E84" s="112"/>
      <c r="F84" s="112"/>
      <c r="G84" s="113"/>
      <c r="H84" s="69"/>
      <c r="I84" s="70"/>
      <c r="J84" s="69"/>
      <c r="K84" s="70"/>
      <c r="L84" s="69"/>
      <c r="M84" s="70"/>
      <c r="N84" s="69"/>
      <c r="O84" s="70"/>
      <c r="P84" s="69"/>
      <c r="Q84" s="70"/>
      <c r="R84" s="69"/>
      <c r="S84" s="71"/>
      <c r="T84" s="72"/>
      <c r="U84" s="70"/>
      <c r="V84" s="69"/>
      <c r="W84" s="70"/>
      <c r="X84" s="69"/>
      <c r="Y84" s="70"/>
      <c r="Z84" s="69"/>
      <c r="AA84" s="70"/>
      <c r="AB84" s="69"/>
      <c r="AC84" s="70"/>
      <c r="AD84" s="69"/>
      <c r="AE84" s="71"/>
      <c r="AF84" s="72"/>
      <c r="AG84" s="70"/>
      <c r="AH84" s="69"/>
      <c r="AI84" s="70"/>
      <c r="AJ84" s="69"/>
      <c r="AK84" s="70"/>
      <c r="AL84" s="69"/>
      <c r="AM84" s="70"/>
      <c r="AN84" s="69"/>
      <c r="AO84" s="70"/>
      <c r="AP84" s="69"/>
      <c r="AQ84" s="71"/>
      <c r="AR84" s="72"/>
      <c r="AS84" s="70"/>
      <c r="AT84" s="69"/>
      <c r="AU84" s="70"/>
      <c r="AV84" s="69"/>
      <c r="AW84" s="70"/>
      <c r="AX84" s="69"/>
      <c r="AY84" s="70"/>
      <c r="AZ84" s="69"/>
      <c r="BA84" s="70"/>
      <c r="BB84" s="69"/>
      <c r="BC84" s="71"/>
      <c r="BD84" s="111">
        <f>[1]Sintética!J174</f>
        <v>1502358.0999999994</v>
      </c>
      <c r="BE84" s="91">
        <f>BD84-G83</f>
        <v>1502358.0999999994</v>
      </c>
      <c r="BF84" s="91">
        <f t="shared" si="8"/>
        <v>1502358.0999999994</v>
      </c>
    </row>
  </sheetData>
  <sheetProtection formatCells="0" formatColumns="0" formatRows="0" insertColumns="0" insertRows="0" insertHyperlinks="0" deleteColumns="0" deleteRows="0"/>
  <mergeCells count="103">
    <mergeCell ref="BB4:BC4"/>
    <mergeCell ref="A78:A79"/>
    <mergeCell ref="B78:B79"/>
    <mergeCell ref="T1:AE1"/>
    <mergeCell ref="AF1:AQ1"/>
    <mergeCell ref="AR1:BC1"/>
    <mergeCell ref="H3:S3"/>
    <mergeCell ref="T3:AE3"/>
    <mergeCell ref="AF3:AQ3"/>
    <mergeCell ref="AR3:BC3"/>
    <mergeCell ref="H4:I4"/>
    <mergeCell ref="J4:K4"/>
    <mergeCell ref="L4:M4"/>
    <mergeCell ref="N4:O4"/>
    <mergeCell ref="P4:Q4"/>
    <mergeCell ref="R4:S4"/>
    <mergeCell ref="T4:U4"/>
    <mergeCell ref="V4:W4"/>
    <mergeCell ref="X4:Y4"/>
    <mergeCell ref="Z4:AA4"/>
    <mergeCell ref="AB4:AC4"/>
    <mergeCell ref="AD4:AE4"/>
    <mergeCell ref="AF4:AG4"/>
    <mergeCell ref="AH4:AI4"/>
    <mergeCell ref="A38:A39"/>
    <mergeCell ref="B38:B39"/>
    <mergeCell ref="A40:A41"/>
    <mergeCell ref="B40:B41"/>
    <mergeCell ref="A42:A43"/>
    <mergeCell ref="B12:B13"/>
    <mergeCell ref="A14:A15"/>
    <mergeCell ref="B14:B15"/>
    <mergeCell ref="A16:A17"/>
    <mergeCell ref="B16:B17"/>
    <mergeCell ref="A18:A19"/>
    <mergeCell ref="B18:B19"/>
    <mergeCell ref="A50:A51"/>
    <mergeCell ref="B50:B51"/>
    <mergeCell ref="A52:A53"/>
    <mergeCell ref="B52:B53"/>
    <mergeCell ref="A44:A45"/>
    <mergeCell ref="B44:B45"/>
    <mergeCell ref="A46:A47"/>
    <mergeCell ref="B46:B47"/>
    <mergeCell ref="A48:A49"/>
    <mergeCell ref="B48:B49"/>
    <mergeCell ref="A1:G1"/>
    <mergeCell ref="H1:S1"/>
    <mergeCell ref="A30:A31"/>
    <mergeCell ref="B30:B31"/>
    <mergeCell ref="B42:B43"/>
    <mergeCell ref="A32:A33"/>
    <mergeCell ref="B32:B33"/>
    <mergeCell ref="A34:A35"/>
    <mergeCell ref="B34:B35"/>
    <mergeCell ref="A36:A37"/>
    <mergeCell ref="B36:B37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10:A11"/>
    <mergeCell ref="B10:B11"/>
    <mergeCell ref="A12:A13"/>
    <mergeCell ref="A8:A9"/>
    <mergeCell ref="B8:B9"/>
    <mergeCell ref="AP4:AQ4"/>
    <mergeCell ref="AR4:AS4"/>
    <mergeCell ref="AT4:AU4"/>
    <mergeCell ref="AV4:AW4"/>
    <mergeCell ref="AX4:AY4"/>
    <mergeCell ref="AZ4:BA4"/>
    <mergeCell ref="AJ4:AK4"/>
    <mergeCell ref="AL4:AM4"/>
    <mergeCell ref="AN4:AO4"/>
    <mergeCell ref="A60:A61"/>
    <mergeCell ref="B60:B61"/>
    <mergeCell ref="A62:A63"/>
    <mergeCell ref="B62:B63"/>
    <mergeCell ref="A64:A65"/>
    <mergeCell ref="B64:B65"/>
    <mergeCell ref="A54:A55"/>
    <mergeCell ref="B54:B55"/>
    <mergeCell ref="A56:A57"/>
    <mergeCell ref="B56:B57"/>
    <mergeCell ref="A58:A59"/>
    <mergeCell ref="B58:B59"/>
    <mergeCell ref="A74:A75"/>
    <mergeCell ref="B74:B75"/>
    <mergeCell ref="A68:A69"/>
    <mergeCell ref="B68:B69"/>
    <mergeCell ref="A70:A71"/>
    <mergeCell ref="B70:B71"/>
    <mergeCell ref="A72:A73"/>
    <mergeCell ref="B72:B73"/>
    <mergeCell ref="A66:A67"/>
    <mergeCell ref="B66:B67"/>
  </mergeCells>
  <conditionalFormatting sqref="G2">
    <cfRule type="cellIs" dxfId="9" priority="13" operator="lessThan">
      <formula>0</formula>
    </cfRule>
    <cfRule type="cellIs" dxfId="8" priority="14" operator="greaterThan">
      <formula>0</formula>
    </cfRule>
  </conditionalFormatting>
  <conditionalFormatting sqref="H8:BC10 H14:BC14 H16:BC16 H18:BC18 H20:BC20 AD76:AE77">
    <cfRule type="cellIs" dxfId="7" priority="12" operator="greaterThan">
      <formula>0</formula>
    </cfRule>
  </conditionalFormatting>
  <conditionalFormatting sqref="H24:BC24 H26:BC26 H28:BC28 H30:BC30 H32:BC32 H36:BC36 H46:BC46 H62:BC62 H66:BC66 H68:BC68 H70:BC72 H74:BC74">
    <cfRule type="cellIs" dxfId="6" priority="10" operator="greaterThan">
      <formula>0</formula>
    </cfRule>
  </conditionalFormatting>
  <conditionalFormatting sqref="H38:BC38 H40:BC40 H42:BC42">
    <cfRule type="cellIs" dxfId="5" priority="3" operator="greaterThan">
      <formula>0</formula>
    </cfRule>
  </conditionalFormatting>
  <conditionalFormatting sqref="H48:BC48 H50:BC50 H52:BC52 H54:BC54">
    <cfRule type="cellIs" dxfId="4" priority="5" operator="greaterThan">
      <formula>0</formula>
    </cfRule>
  </conditionalFormatting>
  <conditionalFormatting sqref="H56:BC56 H58:BC58 H60:BC60">
    <cfRule type="cellIs" dxfId="3" priority="4" operator="greaterThan">
      <formula>0</formula>
    </cfRule>
  </conditionalFormatting>
  <conditionalFormatting sqref="H64:BC64">
    <cfRule type="cellIs" dxfId="2" priority="2" operator="greaterThan">
      <formula>0</formula>
    </cfRule>
  </conditionalFormatting>
  <conditionalFormatting sqref="H78:BC78">
    <cfRule type="cellIs" dxfId="1" priority="11" operator="greaterThan">
      <formula>0</formula>
    </cfRule>
  </conditionalFormatting>
  <conditionalFormatting sqref="AD80:AE80">
    <cfRule type="cellIs" dxfId="0" priority="1" operator="greaterThan">
      <formula>0</formula>
    </cfRule>
  </conditionalFormatting>
  <printOptions horizontalCentered="1"/>
  <pageMargins left="0.78740157480314965" right="0.78740157480314965" top="1.2598425196850394" bottom="0.78740157480314965" header="0.78740157480314965" footer="0.31496062992125984"/>
  <pageSetup paperSize="9" scale="24" firstPageNumber="82" fitToWidth="10" orientation="landscape" useFirstPageNumber="1" r:id="rId1"/>
  <headerFooter>
    <oddHeader>&amp;L   &amp;G&amp;R&amp;G</oddHeader>
    <oddFooter>&amp;L&amp;G&amp;R&amp;P</oddFooter>
  </headerFooter>
  <colBreaks count="3" manualBreakCount="3">
    <brk id="19" max="83" man="1"/>
    <brk id="31" max="83" man="1"/>
    <brk id="43" max="83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D9ED6-7A33-4493-B502-A5CB0D577D04}">
  <sheetPr>
    <pageSetUpPr fitToPage="1"/>
  </sheetPr>
  <dimension ref="A1:L41"/>
  <sheetViews>
    <sheetView view="pageBreakPreview" topLeftCell="A18" zoomScale="60" zoomScaleNormal="100" workbookViewId="0">
      <selection activeCell="E25" sqref="E25"/>
    </sheetView>
  </sheetViews>
  <sheetFormatPr defaultRowHeight="15" outlineLevelRow="1" x14ac:dyDescent="0.25"/>
  <cols>
    <col min="1" max="1" width="10.28515625" customWidth="1"/>
    <col min="2" max="2" width="32.140625" customWidth="1"/>
    <col min="3" max="3" width="32.140625" hidden="1" customWidth="1"/>
    <col min="4" max="5" width="32.140625" customWidth="1"/>
    <col min="6" max="8" width="18.7109375" customWidth="1"/>
    <col min="9" max="9" width="18.7109375" style="139" hidden="1" customWidth="1"/>
    <col min="10" max="10" width="40.7109375" customWidth="1"/>
    <col min="11" max="11" width="32.7109375" customWidth="1"/>
    <col min="12" max="12" width="42.42578125" customWidth="1"/>
    <col min="13" max="13" width="11.7109375" customWidth="1"/>
    <col min="14" max="14" width="19.28515625" customWidth="1"/>
    <col min="15" max="15" width="11.7109375" customWidth="1"/>
    <col min="16" max="16" width="26.140625" customWidth="1"/>
    <col min="17" max="17" width="11.7109375" customWidth="1"/>
    <col min="18" max="19" width="8" customWidth="1"/>
    <col min="20" max="20" width="11.7109375" customWidth="1"/>
    <col min="21" max="21" width="12.42578125" customWidth="1"/>
    <col min="60" max="60" width="17.28515625" bestFit="1" customWidth="1"/>
  </cols>
  <sheetData>
    <row r="1" spans="1:12" ht="23.25" x14ac:dyDescent="0.35">
      <c r="A1" s="172"/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6"/>
    </row>
    <row r="2" spans="1:12" ht="27" customHeight="1" thickBot="1" x14ac:dyDescent="0.3">
      <c r="A2" s="173" t="s">
        <v>208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15"/>
    </row>
    <row r="3" spans="1:12" ht="38.450000000000003" customHeight="1" x14ac:dyDescent="0.25">
      <c r="A3" s="175" t="s">
        <v>1</v>
      </c>
      <c r="B3" s="177" t="s">
        <v>45</v>
      </c>
      <c r="C3" s="177" t="s">
        <v>46</v>
      </c>
      <c r="D3" s="179" t="s">
        <v>209</v>
      </c>
      <c r="E3" s="179" t="s">
        <v>210</v>
      </c>
      <c r="F3" s="177" t="s">
        <v>47</v>
      </c>
      <c r="G3" s="181" t="s">
        <v>48</v>
      </c>
      <c r="H3" s="182"/>
      <c r="I3" s="116" t="s">
        <v>49</v>
      </c>
      <c r="J3" s="7" t="s">
        <v>50</v>
      </c>
      <c r="K3" s="7" t="s">
        <v>51</v>
      </c>
      <c r="L3" s="117" t="s">
        <v>52</v>
      </c>
    </row>
    <row r="4" spans="1:12" ht="28.15" customHeight="1" x14ac:dyDescent="0.25">
      <c r="A4" s="176"/>
      <c r="B4" s="178"/>
      <c r="C4" s="178"/>
      <c r="D4" s="180"/>
      <c r="E4" s="180"/>
      <c r="F4" s="178"/>
      <c r="G4" s="6" t="s">
        <v>53</v>
      </c>
      <c r="H4" s="6" t="s">
        <v>54</v>
      </c>
      <c r="I4" s="118"/>
      <c r="J4" s="6"/>
      <c r="K4" s="6"/>
      <c r="L4" s="119"/>
    </row>
    <row r="5" spans="1:12" ht="60" customHeight="1" outlineLevel="1" x14ac:dyDescent="0.25">
      <c r="A5" s="120" t="s">
        <v>55</v>
      </c>
      <c r="B5" s="26" t="s">
        <v>56</v>
      </c>
      <c r="C5" s="121">
        <v>1721.768163</v>
      </c>
      <c r="D5" s="121"/>
      <c r="E5" s="121"/>
      <c r="F5" s="129">
        <v>1.0887417587058638E-3</v>
      </c>
      <c r="G5" s="122">
        <v>9.2543049489998426E-4</v>
      </c>
      <c r="H5" s="122">
        <v>1.3064901104470365E-3</v>
      </c>
      <c r="I5" s="123" t="s">
        <v>57</v>
      </c>
      <c r="J5" s="124" t="s">
        <v>58</v>
      </c>
      <c r="K5" s="124" t="s">
        <v>59</v>
      </c>
      <c r="L5" s="125" t="s">
        <v>60</v>
      </c>
    </row>
    <row r="6" spans="1:12" ht="60" customHeight="1" outlineLevel="1" x14ac:dyDescent="0.25">
      <c r="A6" s="120" t="s">
        <v>61</v>
      </c>
      <c r="B6" s="26" t="s">
        <v>62</v>
      </c>
      <c r="C6" s="121">
        <v>48497.251974000006</v>
      </c>
      <c r="D6" s="121"/>
      <c r="E6" s="121"/>
      <c r="F6" s="129">
        <v>3.0666716543812023E-2</v>
      </c>
      <c r="G6" s="122">
        <v>2.606670906224022E-2</v>
      </c>
      <c r="H6" s="122">
        <v>3.6800059852574424E-2</v>
      </c>
      <c r="I6" s="123" t="s">
        <v>63</v>
      </c>
      <c r="J6" s="124" t="s">
        <v>64</v>
      </c>
      <c r="K6" s="124" t="s">
        <v>59</v>
      </c>
      <c r="L6" s="125" t="s">
        <v>65</v>
      </c>
    </row>
    <row r="7" spans="1:12" ht="60" customHeight="1" outlineLevel="1" x14ac:dyDescent="0.25">
      <c r="A7" s="120" t="s">
        <v>66</v>
      </c>
      <c r="B7" s="26" t="s">
        <v>67</v>
      </c>
      <c r="C7" s="121">
        <v>1453.5995789999997</v>
      </c>
      <c r="D7" s="121"/>
      <c r="E7" s="121"/>
      <c r="F7" s="129">
        <v>9.1916833942586658E-4</v>
      </c>
      <c r="G7" s="122">
        <v>7.8129308851198655E-4</v>
      </c>
      <c r="H7" s="122">
        <v>1.1030020073110399E-3</v>
      </c>
      <c r="I7" s="123" t="s">
        <v>68</v>
      </c>
      <c r="J7" s="124" t="s">
        <v>69</v>
      </c>
      <c r="K7" s="124" t="s">
        <v>59</v>
      </c>
      <c r="L7" s="125" t="s">
        <v>60</v>
      </c>
    </row>
    <row r="8" spans="1:12" ht="60" customHeight="1" outlineLevel="1" x14ac:dyDescent="0.25">
      <c r="A8" s="120" t="s">
        <v>70</v>
      </c>
      <c r="B8" s="26" t="s">
        <v>71</v>
      </c>
      <c r="C8" s="121">
        <v>6226.8958589999993</v>
      </c>
      <c r="D8" s="121"/>
      <c r="E8" s="121"/>
      <c r="F8" s="129">
        <v>3.9375099718236281E-3</v>
      </c>
      <c r="G8" s="122">
        <v>3.3468834760500836E-3</v>
      </c>
      <c r="H8" s="122">
        <v>4.7250119661883536E-3</v>
      </c>
      <c r="I8" s="123" t="s">
        <v>72</v>
      </c>
      <c r="J8" s="124" t="s">
        <v>73</v>
      </c>
      <c r="K8" s="124" t="s">
        <v>59</v>
      </c>
      <c r="L8" s="125" t="s">
        <v>65</v>
      </c>
    </row>
    <row r="9" spans="1:12" ht="60" customHeight="1" outlineLevel="1" x14ac:dyDescent="0.25">
      <c r="A9" s="120" t="s">
        <v>74</v>
      </c>
      <c r="B9" s="26" t="s">
        <v>204</v>
      </c>
      <c r="C9" s="121">
        <v>3135.36</v>
      </c>
      <c r="D9" s="121"/>
      <c r="E9" s="121"/>
      <c r="F9" s="129">
        <v>1.9826098717742459E-3</v>
      </c>
      <c r="G9" s="122">
        <v>1.685218391008109E-3</v>
      </c>
      <c r="H9" s="122">
        <v>2.3791318461290948E-3</v>
      </c>
      <c r="I9" s="123" t="s">
        <v>75</v>
      </c>
      <c r="J9" s="124" t="s">
        <v>76</v>
      </c>
      <c r="K9" s="124" t="s">
        <v>77</v>
      </c>
      <c r="L9" s="125" t="s">
        <v>78</v>
      </c>
    </row>
    <row r="10" spans="1:12" ht="60" customHeight="1" outlineLevel="1" x14ac:dyDescent="0.25">
      <c r="A10" s="120" t="s">
        <v>79</v>
      </c>
      <c r="B10" s="26" t="s">
        <v>205</v>
      </c>
      <c r="C10" s="121">
        <v>1093.1199999999999</v>
      </c>
      <c r="D10" s="121"/>
      <c r="E10" s="121"/>
      <c r="F10" s="129">
        <v>6.9122002270963223E-4</v>
      </c>
      <c r="G10" s="122">
        <v>5.8753701930318737E-4</v>
      </c>
      <c r="H10" s="122">
        <v>8.2946402725155867E-4</v>
      </c>
      <c r="I10" s="123" t="s">
        <v>80</v>
      </c>
      <c r="J10" s="124" t="s">
        <v>76</v>
      </c>
      <c r="K10" s="124" t="s">
        <v>77</v>
      </c>
      <c r="L10" s="125" t="s">
        <v>78</v>
      </c>
    </row>
    <row r="11" spans="1:12" ht="60" customHeight="1" outlineLevel="1" x14ac:dyDescent="0.25">
      <c r="A11" s="120" t="s">
        <v>81</v>
      </c>
      <c r="B11" s="26" t="s">
        <v>206</v>
      </c>
      <c r="C11" s="121">
        <v>2348.9</v>
      </c>
      <c r="D11" s="121"/>
      <c r="E11" s="121"/>
      <c r="F11" s="129">
        <v>1.4853050015172812E-3</v>
      </c>
      <c r="G11" s="122">
        <v>1.2625092512896889E-3</v>
      </c>
      <c r="H11" s="122">
        <v>1.7823660018207374E-3</v>
      </c>
      <c r="I11" s="123" t="s">
        <v>82</v>
      </c>
      <c r="J11" s="124" t="s">
        <v>76</v>
      </c>
      <c r="K11" s="124" t="s">
        <v>77</v>
      </c>
      <c r="L11" s="125" t="s">
        <v>78</v>
      </c>
    </row>
    <row r="12" spans="1:12" ht="60" customHeight="1" outlineLevel="1" x14ac:dyDescent="0.25">
      <c r="A12" s="120" t="s">
        <v>83</v>
      </c>
      <c r="B12" s="26" t="s">
        <v>207</v>
      </c>
      <c r="C12" s="121">
        <v>2258.9</v>
      </c>
      <c r="D12" s="121"/>
      <c r="E12" s="121"/>
      <c r="F12" s="129">
        <v>1.4283944686689545E-3</v>
      </c>
      <c r="G12" s="122">
        <v>1.2141352983686114E-3</v>
      </c>
      <c r="H12" s="122">
        <v>1.7140733624027454E-3</v>
      </c>
      <c r="I12" s="123" t="s">
        <v>84</v>
      </c>
      <c r="J12" s="124" t="s">
        <v>76</v>
      </c>
      <c r="K12" s="124" t="s">
        <v>77</v>
      </c>
      <c r="L12" s="125" t="s">
        <v>78</v>
      </c>
    </row>
    <row r="13" spans="1:12" ht="60" customHeight="1" outlineLevel="1" x14ac:dyDescent="0.25">
      <c r="A13" s="120" t="s">
        <v>85</v>
      </c>
      <c r="B13" s="26" t="s">
        <v>86</v>
      </c>
      <c r="C13" s="121">
        <v>3688.67</v>
      </c>
      <c r="D13" s="121"/>
      <c r="E13" s="121"/>
      <c r="F13" s="129">
        <v>2.3324931652446909E-3</v>
      </c>
      <c r="G13" s="122">
        <v>1.9826191904579872E-3</v>
      </c>
      <c r="H13" s="122">
        <v>2.7989917982936289E-3</v>
      </c>
      <c r="I13" s="123" t="s">
        <v>8</v>
      </c>
      <c r="J13" s="124" t="s">
        <v>87</v>
      </c>
      <c r="K13" s="124" t="s">
        <v>77</v>
      </c>
      <c r="L13" s="125" t="s">
        <v>88</v>
      </c>
    </row>
    <row r="14" spans="1:12" ht="60" customHeight="1" outlineLevel="1" x14ac:dyDescent="0.25">
      <c r="A14" s="120" t="s">
        <v>89</v>
      </c>
      <c r="B14" s="26" t="s">
        <v>90</v>
      </c>
      <c r="C14" s="121">
        <v>1286.02</v>
      </c>
      <c r="D14" s="121"/>
      <c r="E14" s="121"/>
      <c r="F14" s="129">
        <v>8.1320159288254909E-4</v>
      </c>
      <c r="G14" s="122">
        <v>6.912213539501667E-4</v>
      </c>
      <c r="H14" s="122">
        <v>9.7584191145905891E-4</v>
      </c>
      <c r="I14" s="123" t="s">
        <v>9</v>
      </c>
      <c r="J14" s="124" t="s">
        <v>87</v>
      </c>
      <c r="K14" s="124" t="s">
        <v>77</v>
      </c>
      <c r="L14" s="125" t="s">
        <v>88</v>
      </c>
    </row>
    <row r="15" spans="1:12" ht="60" customHeight="1" outlineLevel="1" x14ac:dyDescent="0.25">
      <c r="A15" s="120" t="s">
        <v>91</v>
      </c>
      <c r="B15" s="26" t="s">
        <v>92</v>
      </c>
      <c r="C15" s="121">
        <v>2763.43</v>
      </c>
      <c r="D15" s="121"/>
      <c r="E15" s="121"/>
      <c r="F15" s="129">
        <v>1.7474262627532012E-3</v>
      </c>
      <c r="G15" s="122">
        <v>1.4853123233402211E-3</v>
      </c>
      <c r="H15" s="122">
        <v>2.0969115153038412E-3</v>
      </c>
      <c r="I15" s="123" t="s">
        <v>10</v>
      </c>
      <c r="J15" s="124" t="s">
        <v>87</v>
      </c>
      <c r="K15" s="124" t="s">
        <v>77</v>
      </c>
      <c r="L15" s="125" t="s">
        <v>88</v>
      </c>
    </row>
    <row r="16" spans="1:12" ht="60" customHeight="1" outlineLevel="1" x14ac:dyDescent="0.25">
      <c r="A16" s="120" t="s">
        <v>93</v>
      </c>
      <c r="B16" s="26" t="s">
        <v>94</v>
      </c>
      <c r="C16" s="121">
        <v>2657.55</v>
      </c>
      <c r="D16" s="121"/>
      <c r="E16" s="121"/>
      <c r="F16" s="129">
        <v>1.6804715200723448E-3</v>
      </c>
      <c r="G16" s="122">
        <v>1.428400792061493E-3</v>
      </c>
      <c r="H16" s="122">
        <v>2.0165658240868137E-3</v>
      </c>
      <c r="I16" s="123" t="s">
        <v>11</v>
      </c>
      <c r="J16" s="124" t="s">
        <v>87</v>
      </c>
      <c r="K16" s="124" t="s">
        <v>77</v>
      </c>
      <c r="L16" s="125" t="s">
        <v>88</v>
      </c>
    </row>
    <row r="17" spans="1:12" ht="60" customHeight="1" outlineLevel="1" x14ac:dyDescent="0.25">
      <c r="A17" s="120" t="s">
        <v>95</v>
      </c>
      <c r="B17" s="26" t="s">
        <v>96</v>
      </c>
      <c r="C17" s="121">
        <v>29203.321461</v>
      </c>
      <c r="D17" s="121"/>
      <c r="E17" s="121"/>
      <c r="F17" s="129">
        <v>1.8466409573057181E-2</v>
      </c>
      <c r="G17" s="122">
        <v>1.5696448137098605E-2</v>
      </c>
      <c r="H17" s="122">
        <v>2.2159691487668616E-2</v>
      </c>
      <c r="I17" s="123" t="s">
        <v>97</v>
      </c>
      <c r="J17" s="126" t="s">
        <v>98</v>
      </c>
      <c r="K17" s="124" t="s">
        <v>59</v>
      </c>
      <c r="L17" s="125" t="s">
        <v>99</v>
      </c>
    </row>
    <row r="18" spans="1:12" ht="60" customHeight="1" outlineLevel="1" x14ac:dyDescent="0.25">
      <c r="A18" s="140" t="s">
        <v>100</v>
      </c>
      <c r="B18" s="141" t="s">
        <v>101</v>
      </c>
      <c r="C18" s="142">
        <v>5995.002759</v>
      </c>
      <c r="D18" s="142"/>
      <c r="E18" s="142"/>
      <c r="F18" s="143">
        <v>3.790873826952442E-3</v>
      </c>
      <c r="G18" s="144">
        <v>3.2222427529095756E-3</v>
      </c>
      <c r="H18" s="144">
        <v>4.5490485923429299E-3</v>
      </c>
      <c r="I18" s="145" t="s">
        <v>102</v>
      </c>
      <c r="J18" s="128" t="s">
        <v>103</v>
      </c>
      <c r="K18" s="128" t="s">
        <v>59</v>
      </c>
      <c r="L18" s="146" t="s">
        <v>104</v>
      </c>
    </row>
    <row r="19" spans="1:12" ht="60" customHeight="1" outlineLevel="1" x14ac:dyDescent="0.25">
      <c r="A19" s="120" t="s">
        <v>105</v>
      </c>
      <c r="B19" s="26" t="s">
        <v>106</v>
      </c>
      <c r="C19" s="121">
        <v>21903.174255000002</v>
      </c>
      <c r="D19" s="121"/>
      <c r="E19" s="121"/>
      <c r="F19" s="129">
        <v>1.3850239832966587E-2</v>
      </c>
      <c r="G19" s="122">
        <v>1.1772703858021599E-2</v>
      </c>
      <c r="H19" s="122">
        <v>1.6620287799559902E-2</v>
      </c>
      <c r="I19" s="123" t="s">
        <v>107</v>
      </c>
      <c r="J19" s="124" t="s">
        <v>108</v>
      </c>
      <c r="K19" s="124" t="s">
        <v>59</v>
      </c>
      <c r="L19" s="125" t="s">
        <v>109</v>
      </c>
    </row>
    <row r="20" spans="1:12" ht="60" customHeight="1" outlineLevel="1" x14ac:dyDescent="0.25">
      <c r="A20" s="120" t="s">
        <v>110</v>
      </c>
      <c r="B20" s="26" t="s">
        <v>111</v>
      </c>
      <c r="C20" s="121">
        <v>12384.855234000001</v>
      </c>
      <c r="D20" s="121"/>
      <c r="E20" s="121"/>
      <c r="F20" s="129">
        <v>7.8314284723462399E-3</v>
      </c>
      <c r="G20" s="122">
        <v>6.6567142014943041E-3</v>
      </c>
      <c r="H20" s="122">
        <v>9.3977141668154882E-3</v>
      </c>
      <c r="I20" s="123" t="s">
        <v>112</v>
      </c>
      <c r="J20" s="124" t="s">
        <v>113</v>
      </c>
      <c r="K20" s="124" t="s">
        <v>59</v>
      </c>
      <c r="L20" s="125" t="s">
        <v>114</v>
      </c>
    </row>
    <row r="21" spans="1:12" ht="60" customHeight="1" outlineLevel="1" x14ac:dyDescent="0.25">
      <c r="A21" s="120" t="s">
        <v>115</v>
      </c>
      <c r="B21" s="26" t="s">
        <v>116</v>
      </c>
      <c r="C21" s="121">
        <v>30802.033863000001</v>
      </c>
      <c r="D21" s="121"/>
      <c r="E21" s="121"/>
      <c r="F21" s="129">
        <v>1.9477333666320963E-2</v>
      </c>
      <c r="G21" s="122">
        <v>1.6555733616372817E-2</v>
      </c>
      <c r="H21" s="122">
        <v>2.3372800399585156E-2</v>
      </c>
      <c r="I21" s="123" t="s">
        <v>117</v>
      </c>
      <c r="J21" s="124" t="s">
        <v>118</v>
      </c>
      <c r="K21" s="124" t="s">
        <v>59</v>
      </c>
      <c r="L21" s="125" t="s">
        <v>119</v>
      </c>
    </row>
    <row r="22" spans="1:12" ht="60" customHeight="1" outlineLevel="1" x14ac:dyDescent="0.25">
      <c r="A22" s="120" t="s">
        <v>120</v>
      </c>
      <c r="B22" s="26" t="s">
        <v>121</v>
      </c>
      <c r="C22" s="121">
        <v>41142.843959999998</v>
      </c>
      <c r="D22" s="121"/>
      <c r="E22" s="121"/>
      <c r="F22" s="129">
        <v>2.6016234078945624E-2</v>
      </c>
      <c r="G22" s="122">
        <v>2.2113798967103779E-2</v>
      </c>
      <c r="H22" s="122">
        <v>3.1219480894734745E-2</v>
      </c>
      <c r="I22" s="123" t="s">
        <v>122</v>
      </c>
      <c r="J22" s="124" t="s">
        <v>123</v>
      </c>
      <c r="K22" s="124" t="s">
        <v>59</v>
      </c>
      <c r="L22" s="125" t="s">
        <v>124</v>
      </c>
    </row>
    <row r="23" spans="1:12" ht="60" customHeight="1" outlineLevel="1" x14ac:dyDescent="0.25">
      <c r="A23" s="120" t="s">
        <v>125</v>
      </c>
      <c r="B23" s="26" t="s">
        <v>126</v>
      </c>
      <c r="C23" s="121">
        <v>14488.354278000001</v>
      </c>
      <c r="D23" s="121"/>
      <c r="E23" s="121"/>
      <c r="F23" s="129">
        <v>9.1615574209637507E-3</v>
      </c>
      <c r="G23" s="122">
        <v>7.7873238078191879E-3</v>
      </c>
      <c r="H23" s="122">
        <v>1.09938689051565E-2</v>
      </c>
      <c r="I23" s="127" t="s">
        <v>127</v>
      </c>
      <c r="J23" s="124" t="s">
        <v>128</v>
      </c>
      <c r="K23" s="124" t="s">
        <v>59</v>
      </c>
      <c r="L23" s="125" t="s">
        <v>129</v>
      </c>
    </row>
    <row r="24" spans="1:12" ht="60" customHeight="1" outlineLevel="1" x14ac:dyDescent="0.25">
      <c r="A24" s="120" t="s">
        <v>130</v>
      </c>
      <c r="B24" s="26" t="s">
        <v>131</v>
      </c>
      <c r="C24" s="121">
        <v>293521.67436299997</v>
      </c>
      <c r="D24" s="121"/>
      <c r="E24" s="121"/>
      <c r="F24" s="129">
        <v>0.18560527613223507</v>
      </c>
      <c r="G24" s="122">
        <v>0.15776448471239982</v>
      </c>
      <c r="H24" s="122">
        <v>0.22272633135868208</v>
      </c>
      <c r="I24" s="123" t="s">
        <v>132</v>
      </c>
      <c r="J24" s="124" t="s">
        <v>133</v>
      </c>
      <c r="K24" s="124" t="s">
        <v>59</v>
      </c>
      <c r="L24" s="125" t="s">
        <v>134</v>
      </c>
    </row>
    <row r="25" spans="1:12" ht="60" customHeight="1" outlineLevel="1" x14ac:dyDescent="0.25">
      <c r="A25" s="120" t="s">
        <v>135</v>
      </c>
      <c r="B25" s="26" t="s">
        <v>136</v>
      </c>
      <c r="C25" s="121">
        <v>13635.357828</v>
      </c>
      <c r="D25" s="121"/>
      <c r="E25" s="121"/>
      <c r="F25" s="129">
        <v>8.6221720374123848E-3</v>
      </c>
      <c r="G25" s="122">
        <v>7.3288462318005267E-3</v>
      </c>
      <c r="H25" s="122">
        <v>1.0346606444894862E-2</v>
      </c>
      <c r="I25" s="123" t="s">
        <v>137</v>
      </c>
      <c r="J25" s="124" t="s">
        <v>138</v>
      </c>
      <c r="K25" s="124" t="s">
        <v>59</v>
      </c>
      <c r="L25" s="125" t="s">
        <v>139</v>
      </c>
    </row>
    <row r="26" spans="1:12" ht="60" customHeight="1" outlineLevel="1" x14ac:dyDescent="0.25">
      <c r="A26" s="120" t="s">
        <v>140</v>
      </c>
      <c r="B26" s="26" t="s">
        <v>141</v>
      </c>
      <c r="C26" s="121">
        <v>118807.294329</v>
      </c>
      <c r="D26" s="121"/>
      <c r="E26" s="121"/>
      <c r="F26" s="129">
        <v>7.5126516108243419E-2</v>
      </c>
      <c r="G26" s="122">
        <v>6.3857538692006902E-2</v>
      </c>
      <c r="H26" s="122">
        <v>9.0151819329892094E-2</v>
      </c>
      <c r="I26" s="123" t="s">
        <v>142</v>
      </c>
      <c r="J26" s="124" t="s">
        <v>143</v>
      </c>
      <c r="K26" s="124" t="s">
        <v>59</v>
      </c>
      <c r="L26" s="125" t="s">
        <v>144</v>
      </c>
    </row>
    <row r="27" spans="1:12" ht="60" customHeight="1" outlineLevel="1" x14ac:dyDescent="0.25">
      <c r="A27" s="120" t="s">
        <v>145</v>
      </c>
      <c r="B27" s="26" t="s">
        <v>146</v>
      </c>
      <c r="C27" s="121">
        <v>7305.3620790000014</v>
      </c>
      <c r="D27" s="121"/>
      <c r="E27" s="121"/>
      <c r="F27" s="129">
        <v>4.619464560413393E-3</v>
      </c>
      <c r="G27" s="122">
        <v>3.9265448763513835E-3</v>
      </c>
      <c r="H27" s="122">
        <v>5.5433574724960714E-3</v>
      </c>
      <c r="I27" s="123" t="s">
        <v>147</v>
      </c>
      <c r="J27" s="124" t="s">
        <v>148</v>
      </c>
      <c r="K27" s="124" t="s">
        <v>59</v>
      </c>
      <c r="L27" s="125" t="s">
        <v>149</v>
      </c>
    </row>
    <row r="28" spans="1:12" ht="60" customHeight="1" outlineLevel="1" x14ac:dyDescent="0.25">
      <c r="A28" s="120" t="s">
        <v>150</v>
      </c>
      <c r="B28" s="26" t="s">
        <v>151</v>
      </c>
      <c r="C28" s="121">
        <v>20181.177465000004</v>
      </c>
      <c r="D28" s="121"/>
      <c r="E28" s="121"/>
      <c r="F28" s="129">
        <v>1.2761351637801932E-2</v>
      </c>
      <c r="G28" s="122">
        <v>1.0847148892131642E-2</v>
      </c>
      <c r="H28" s="122">
        <v>1.5313621965362317E-2</v>
      </c>
      <c r="I28" s="123" t="s">
        <v>152</v>
      </c>
      <c r="J28" s="124" t="s">
        <v>153</v>
      </c>
      <c r="K28" s="124" t="s">
        <v>59</v>
      </c>
      <c r="L28" s="125" t="s">
        <v>149</v>
      </c>
    </row>
    <row r="29" spans="1:12" ht="60" customHeight="1" outlineLevel="1" x14ac:dyDescent="0.25">
      <c r="A29" s="120" t="s">
        <v>154</v>
      </c>
      <c r="B29" s="26" t="s">
        <v>155</v>
      </c>
      <c r="C29" s="121">
        <v>15036.667145999998</v>
      </c>
      <c r="D29" s="121"/>
      <c r="E29" s="121"/>
      <c r="F29" s="129">
        <v>9.5082723619621702E-3</v>
      </c>
      <c r="G29" s="122">
        <v>8.0820315076678452E-3</v>
      </c>
      <c r="H29" s="122">
        <v>1.1409926834354604E-2</v>
      </c>
      <c r="I29" s="123" t="s">
        <v>156</v>
      </c>
      <c r="J29" s="124" t="s">
        <v>157</v>
      </c>
      <c r="K29" s="124" t="s">
        <v>59</v>
      </c>
      <c r="L29" s="125" t="s">
        <v>149</v>
      </c>
    </row>
    <row r="30" spans="1:12" ht="60" customHeight="1" outlineLevel="1" x14ac:dyDescent="0.25">
      <c r="A30" s="120" t="s">
        <v>158</v>
      </c>
      <c r="B30" s="26" t="s">
        <v>159</v>
      </c>
      <c r="C30" s="121">
        <v>1885.911462</v>
      </c>
      <c r="D30" s="121"/>
      <c r="E30" s="121"/>
      <c r="F30" s="129">
        <v>1.1925385831780052E-3</v>
      </c>
      <c r="G30" s="122">
        <v>1.0136577957013044E-3</v>
      </c>
      <c r="H30" s="122">
        <v>1.4310462998136061E-3</v>
      </c>
      <c r="I30" s="123" t="s">
        <v>156</v>
      </c>
      <c r="J30" s="124" t="s">
        <v>160</v>
      </c>
      <c r="K30" s="124" t="s">
        <v>59</v>
      </c>
      <c r="L30" s="125" t="s">
        <v>149</v>
      </c>
    </row>
    <row r="31" spans="1:12" ht="60" customHeight="1" outlineLevel="1" x14ac:dyDescent="0.25">
      <c r="A31" s="140" t="s">
        <v>161</v>
      </c>
      <c r="B31" s="141" t="s">
        <v>162</v>
      </c>
      <c r="C31" s="142">
        <v>11700.062934</v>
      </c>
      <c r="D31" s="142"/>
      <c r="E31" s="142"/>
      <c r="F31" s="143">
        <v>7.3984092074985313E-3</v>
      </c>
      <c r="G31" s="144">
        <v>6.2886478263737512E-3</v>
      </c>
      <c r="H31" s="144">
        <v>8.8780910489982372E-3</v>
      </c>
      <c r="I31" s="145" t="s">
        <v>163</v>
      </c>
      <c r="J31" s="128" t="s">
        <v>164</v>
      </c>
      <c r="K31" s="128" t="s">
        <v>59</v>
      </c>
      <c r="L31" s="146" t="s">
        <v>165</v>
      </c>
    </row>
    <row r="32" spans="1:12" ht="60" customHeight="1" outlineLevel="1" x14ac:dyDescent="0.25">
      <c r="A32" s="120" t="s">
        <v>166</v>
      </c>
      <c r="B32" s="26" t="s">
        <v>167</v>
      </c>
      <c r="C32" s="121">
        <v>346.29369600000001</v>
      </c>
      <c r="D32" s="121"/>
      <c r="E32" s="121"/>
      <c r="F32" s="129">
        <v>2.1897575551394838E-4</v>
      </c>
      <c r="G32" s="122">
        <v>1.8612939218685612E-4</v>
      </c>
      <c r="H32" s="122">
        <v>2.6277090661673807E-4</v>
      </c>
      <c r="I32" s="123" t="s">
        <v>168</v>
      </c>
      <c r="J32" s="124" t="s">
        <v>169</v>
      </c>
      <c r="K32" s="124" t="s">
        <v>59</v>
      </c>
      <c r="L32" s="125" t="s">
        <v>170</v>
      </c>
    </row>
    <row r="33" spans="1:12" ht="60" customHeight="1" outlineLevel="1" x14ac:dyDescent="0.25">
      <c r="A33" s="120" t="s">
        <v>171</v>
      </c>
      <c r="B33" s="26" t="s">
        <v>172</v>
      </c>
      <c r="C33" s="121">
        <v>225943.57224000001</v>
      </c>
      <c r="D33" s="121"/>
      <c r="E33" s="121"/>
      <c r="F33" s="129">
        <v>0.14287298747216126</v>
      </c>
      <c r="G33" s="122">
        <v>0.12144203935133707</v>
      </c>
      <c r="H33" s="122">
        <v>0.17144758496659351</v>
      </c>
      <c r="I33" s="123" t="s">
        <v>12</v>
      </c>
      <c r="J33" s="124" t="s">
        <v>173</v>
      </c>
      <c r="K33" s="124" t="s">
        <v>59</v>
      </c>
      <c r="L33" s="125" t="s">
        <v>174</v>
      </c>
    </row>
    <row r="34" spans="1:12" ht="60" customHeight="1" outlineLevel="1" x14ac:dyDescent="0.25">
      <c r="A34" s="120" t="s">
        <v>175</v>
      </c>
      <c r="B34" s="26" t="s">
        <v>176</v>
      </c>
      <c r="C34" s="121">
        <v>240393.45186</v>
      </c>
      <c r="D34" s="121"/>
      <c r="E34" s="121"/>
      <c r="F34" s="129">
        <v>0.15201021647235768</v>
      </c>
      <c r="G34" s="122">
        <v>0.12920868400150404</v>
      </c>
      <c r="H34" s="122">
        <v>0.1824122597668292</v>
      </c>
      <c r="I34" s="123" t="s">
        <v>13</v>
      </c>
      <c r="J34" s="124" t="s">
        <v>177</v>
      </c>
      <c r="K34" s="124" t="s">
        <v>59</v>
      </c>
      <c r="L34" s="125" t="s">
        <v>178</v>
      </c>
    </row>
    <row r="35" spans="1:12" ht="60" customHeight="1" outlineLevel="1" x14ac:dyDescent="0.25">
      <c r="A35" s="120" t="s">
        <v>179</v>
      </c>
      <c r="B35" s="26" t="s">
        <v>180</v>
      </c>
      <c r="C35" s="121">
        <v>252216.08064</v>
      </c>
      <c r="D35" s="121"/>
      <c r="E35" s="121"/>
      <c r="F35" s="129">
        <v>0.15948613050377269</v>
      </c>
      <c r="G35" s="122">
        <v>0.13556321092820678</v>
      </c>
      <c r="H35" s="122">
        <v>0.19138335660452724</v>
      </c>
      <c r="I35" s="123" t="s">
        <v>14</v>
      </c>
      <c r="J35" s="124" t="s">
        <v>181</v>
      </c>
      <c r="K35" s="124" t="s">
        <v>59</v>
      </c>
      <c r="L35" s="125" t="s">
        <v>182</v>
      </c>
    </row>
    <row r="36" spans="1:12" ht="60" customHeight="1" outlineLevel="1" x14ac:dyDescent="0.25">
      <c r="A36" s="120" t="s">
        <v>183</v>
      </c>
      <c r="B36" s="26" t="s">
        <v>184</v>
      </c>
      <c r="C36" s="121">
        <v>6735.6018210000002</v>
      </c>
      <c r="D36" s="121"/>
      <c r="E36" s="121"/>
      <c r="F36" s="129">
        <v>4.2591842783687855E-3</v>
      </c>
      <c r="G36" s="122">
        <v>3.6203066366134675E-3</v>
      </c>
      <c r="H36" s="122">
        <v>5.1110211340425421E-3</v>
      </c>
      <c r="I36" s="123" t="s">
        <v>185</v>
      </c>
      <c r="J36" s="124" t="s">
        <v>186</v>
      </c>
      <c r="K36" s="124" t="s">
        <v>59</v>
      </c>
      <c r="L36" s="125" t="s">
        <v>187</v>
      </c>
    </row>
    <row r="37" spans="1:12" ht="60" customHeight="1" outlineLevel="1" x14ac:dyDescent="0.25">
      <c r="A37" s="120" t="s">
        <v>188</v>
      </c>
      <c r="B37" s="26" t="s">
        <v>189</v>
      </c>
      <c r="C37" s="121">
        <v>2544.7382669999997</v>
      </c>
      <c r="D37" s="121"/>
      <c r="E37" s="121"/>
      <c r="F37" s="129">
        <v>1.6091369960331027E-3</v>
      </c>
      <c r="G37" s="122">
        <v>1.3677664466281373E-3</v>
      </c>
      <c r="H37" s="122">
        <v>1.9309643952397232E-3</v>
      </c>
      <c r="I37" s="123" t="s">
        <v>190</v>
      </c>
      <c r="J37" s="124" t="s">
        <v>191</v>
      </c>
      <c r="K37" s="124" t="s">
        <v>59</v>
      </c>
      <c r="L37" s="125" t="s">
        <v>187</v>
      </c>
    </row>
    <row r="38" spans="1:12" ht="87.6" customHeight="1" outlineLevel="1" x14ac:dyDescent="0.25">
      <c r="A38" s="120" t="s">
        <v>192</v>
      </c>
      <c r="B38" s="26" t="s">
        <v>193</v>
      </c>
      <c r="C38" s="121">
        <v>29762.379798000002</v>
      </c>
      <c r="D38" s="121"/>
      <c r="E38" s="121"/>
      <c r="F38" s="129">
        <v>1.8819920496984038E-2</v>
      </c>
      <c r="G38" s="122">
        <v>1.5996932422436431E-2</v>
      </c>
      <c r="H38" s="122">
        <v>2.2583904596380846E-2</v>
      </c>
      <c r="I38" s="123" t="s">
        <v>194</v>
      </c>
      <c r="J38" s="124" t="s">
        <v>195</v>
      </c>
      <c r="K38" s="124" t="s">
        <v>59</v>
      </c>
      <c r="L38" s="125" t="s">
        <v>196</v>
      </c>
    </row>
    <row r="39" spans="1:12" ht="60" customHeight="1" outlineLevel="1" x14ac:dyDescent="0.25">
      <c r="A39" s="120" t="s">
        <v>197</v>
      </c>
      <c r="B39" s="26" t="s">
        <v>41</v>
      </c>
      <c r="C39" s="121">
        <v>29291.42</v>
      </c>
      <c r="D39" s="121"/>
      <c r="E39" s="121"/>
      <c r="F39" s="129">
        <v>4.9025149197118846E-2</v>
      </c>
      <c r="G39" s="122"/>
      <c r="H39" s="122"/>
      <c r="I39" s="123"/>
      <c r="J39" s="124" t="s">
        <v>211</v>
      </c>
      <c r="K39" s="124" t="s">
        <v>59</v>
      </c>
      <c r="L39" s="128" t="s">
        <v>202</v>
      </c>
    </row>
    <row r="40" spans="1:12" ht="60" customHeight="1" outlineLevel="1" x14ac:dyDescent="0.25">
      <c r="A40" s="120" t="s">
        <v>201</v>
      </c>
      <c r="B40" s="26" t="s">
        <v>198</v>
      </c>
      <c r="C40" s="121"/>
      <c r="D40" s="121"/>
      <c r="E40" s="121"/>
      <c r="F40" s="129">
        <v>1.9496962808001631E-2</v>
      </c>
      <c r="G40" s="122"/>
      <c r="H40" s="122"/>
      <c r="I40" s="123" t="s">
        <v>15</v>
      </c>
      <c r="J40" s="124" t="s">
        <v>199</v>
      </c>
      <c r="K40" s="124" t="s">
        <v>59</v>
      </c>
      <c r="L40" s="130" t="s">
        <v>200</v>
      </c>
    </row>
    <row r="41" spans="1:12" ht="30" customHeight="1" thickBot="1" x14ac:dyDescent="0.3">
      <c r="A41" s="131"/>
      <c r="B41" s="132" t="s">
        <v>203</v>
      </c>
      <c r="C41" s="133">
        <v>1502358.0973129999</v>
      </c>
      <c r="D41" s="133"/>
      <c r="E41" s="133"/>
      <c r="F41" s="134">
        <v>0.99999999999999989</v>
      </c>
      <c r="G41" s="135"/>
      <c r="H41" s="135"/>
      <c r="I41" s="136"/>
      <c r="J41" s="137"/>
      <c r="K41" s="137"/>
      <c r="L41" s="138"/>
    </row>
  </sheetData>
  <mergeCells count="9">
    <mergeCell ref="A1:L1"/>
    <mergeCell ref="A2:K2"/>
    <mergeCell ref="A3:A4"/>
    <mergeCell ref="B3:B4"/>
    <mergeCell ref="C3:C4"/>
    <mergeCell ref="D3:D4"/>
    <mergeCell ref="F3:F4"/>
    <mergeCell ref="G3:H3"/>
    <mergeCell ref="E3:E4"/>
  </mergeCells>
  <printOptions horizontalCentered="1"/>
  <pageMargins left="0.51181102362204722" right="0.51181102362204722" top="0.78740157480314965" bottom="0.59055118110236227" header="0.78740157480314965" footer="0.31496062992125984"/>
  <pageSetup paperSize="9" scale="31" orientation="portrait" r:id="rId1"/>
  <headerFooter>
    <oddHeader>&amp;L   &amp;G&amp;R&amp;G</oddHeader>
    <oddFooter>&amp;R&amp;P</oddFooter>
  </headerFooter>
  <rowBreaks count="1" manualBreakCount="1">
    <brk id="31" max="16383" man="1"/>
  </row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42677ADE-0E21-4D5C-9F39-7A823E3BC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234430-72AB-4D5C-B444-79EAB9150EA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B6B6B9-F201-47E1-B5CE-84B25FA2DF9D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ANEXO 5 - CFF</vt:lpstr>
      <vt:lpstr>ANEXO 5 - EVENTOGRAMA</vt:lpstr>
      <vt:lpstr>'ANEXO 5 - CFF'!Area_de_impressao</vt:lpstr>
      <vt:lpstr>'ANEXO 5 - EVENTOGRAMA'!Area_de_impressao</vt:lpstr>
      <vt:lpstr>'ANEXO 5 - CFF'!Titulos_de_impressao</vt:lpstr>
      <vt:lpstr>'ANEXO 5 - EVENTOGRAMA'!Titulos_de_impressao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Gomes</dc:creator>
  <cp:lastModifiedBy>MARCELLO YOSHIKAZU YOKOMISO</cp:lastModifiedBy>
  <cp:lastPrinted>2025-08-20T16:31:18Z</cp:lastPrinted>
  <dcterms:created xsi:type="dcterms:W3CDTF">2025-04-03T18:10:35Z</dcterms:created>
  <dcterms:modified xsi:type="dcterms:W3CDTF">2026-02-02T13:48:51Z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